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arvaez\Desktop\Monarch\"/>
    </mc:Choice>
  </mc:AlternateContent>
  <xr:revisionPtr revIDLastSave="0" documentId="13_ncr:1_{F4F42B1C-7386-4ECC-8912-A94CEE8EDC28}" xr6:coauthVersionLast="45" xr6:coauthVersionMax="45" xr10:uidLastSave="{00000000-0000-0000-0000-000000000000}"/>
  <bookViews>
    <workbookView xWindow="-120" yWindow="-120" windowWidth="20730" windowHeight="11160" tabRatio="877" xr2:uid="{00000000-000D-0000-FFFF-FFFF00000000}"/>
  </bookViews>
  <sheets>
    <sheet name="FCOSS ERRATA" sheetId="1" r:id="rId1"/>
    <sheet name="FCOSS ERRATA SUMMARY" sheetId="2" r:id="rId2"/>
  </sheets>
  <externalReferences>
    <externalReference r:id="rId3"/>
    <externalReference r:id="rId4"/>
    <externalReference r:id="rId5"/>
  </externalReferences>
  <definedNames>
    <definedName name="_xlnm.Print_Area" localSheetId="0">'FCOSS ERRATA'!$A$1:$J$24</definedName>
    <definedName name="RORB">'[1]Capital Structure'!$I$31</definedName>
    <definedName name="SPS_TX_LM__Payroll_Tax_">'[2]IS Payroll Tax'!$A$7:$K$10</definedName>
    <definedName name="TX_RB_CWC">'[3]RB CWC'!$A$7:$Y$85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0" i="1" l="1"/>
  <c r="E238" i="1"/>
  <c r="I246" i="1"/>
  <c r="J246" i="1"/>
  <c r="C239" i="1"/>
  <c r="C244" i="1" s="1"/>
  <c r="C235" i="1"/>
  <c r="E253" i="1" l="1"/>
  <c r="G253" i="1"/>
  <c r="C248" i="1"/>
  <c r="C255" i="1" s="1"/>
  <c r="G18" i="2" l="1"/>
  <c r="H18" i="2"/>
  <c r="G19" i="2"/>
  <c r="H19" i="2"/>
  <c r="G21" i="2"/>
  <c r="H21" i="2"/>
  <c r="G23" i="2"/>
  <c r="H23" i="2"/>
  <c r="F18" i="2"/>
  <c r="F19" i="2"/>
  <c r="F21" i="2"/>
  <c r="F23" i="2"/>
  <c r="D14" i="2"/>
  <c r="D17" i="2"/>
  <c r="E17" i="2"/>
  <c r="D18" i="2"/>
  <c r="E18" i="2"/>
  <c r="D19" i="2"/>
  <c r="E19" i="2"/>
  <c r="D21" i="2"/>
  <c r="E21" i="2"/>
  <c r="D22" i="2"/>
  <c r="E22" i="2"/>
  <c r="D23" i="2"/>
  <c r="E23" i="2"/>
  <c r="C13" i="2"/>
  <c r="C14" i="2"/>
  <c r="C15" i="2"/>
  <c r="C17" i="2"/>
  <c r="C18" i="2"/>
  <c r="C19" i="2"/>
  <c r="C21" i="2"/>
  <c r="C22" i="2"/>
  <c r="C23" i="2"/>
  <c r="C12" i="2"/>
  <c r="D22" i="1" l="1"/>
  <c r="E22" i="1"/>
  <c r="C22" i="1"/>
  <c r="G273" i="1"/>
  <c r="I272" i="1"/>
  <c r="H272" i="1"/>
  <c r="G272" i="1"/>
  <c r="I271" i="1"/>
  <c r="G271" i="1"/>
  <c r="E272" i="1"/>
  <c r="E273" i="1"/>
  <c r="I273" i="1" s="1"/>
  <c r="E271" i="1"/>
  <c r="H271" i="1" s="1"/>
  <c r="D275" i="1"/>
  <c r="F275" i="1"/>
  <c r="C275" i="1"/>
  <c r="J272" i="1" l="1"/>
  <c r="G275" i="1"/>
  <c r="I275" i="1"/>
  <c r="I22" i="1" s="1"/>
  <c r="G22" i="2" s="1"/>
  <c r="J271" i="1"/>
  <c r="H273" i="1"/>
  <c r="J273" i="1" s="1"/>
  <c r="E275" i="1"/>
  <c r="D17" i="1"/>
  <c r="E17" i="1"/>
  <c r="C17" i="1"/>
  <c r="J18" i="1"/>
  <c r="E18" i="1"/>
  <c r="J275" i="1" l="1"/>
  <c r="J22" i="1" s="1"/>
  <c r="H22" i="2" s="1"/>
  <c r="H275" i="1"/>
  <c r="H22" i="1" s="1"/>
  <c r="F22" i="2" s="1"/>
  <c r="H260" i="1" l="1"/>
  <c r="I260" i="1"/>
  <c r="H261" i="1"/>
  <c r="I261" i="1"/>
  <c r="H262" i="1"/>
  <c r="I262" i="1"/>
  <c r="H263" i="1"/>
  <c r="I263" i="1"/>
  <c r="H264" i="1"/>
  <c r="I264" i="1"/>
  <c r="H265" i="1"/>
  <c r="I265" i="1"/>
  <c r="I259" i="1"/>
  <c r="H259" i="1"/>
  <c r="G260" i="1"/>
  <c r="G261" i="1"/>
  <c r="G262" i="1"/>
  <c r="G263" i="1"/>
  <c r="G264" i="1"/>
  <c r="G265" i="1"/>
  <c r="G259" i="1"/>
  <c r="E260" i="1"/>
  <c r="E261" i="1"/>
  <c r="E262" i="1"/>
  <c r="E263" i="1"/>
  <c r="E264" i="1"/>
  <c r="E265" i="1"/>
  <c r="E259" i="1"/>
  <c r="D267" i="1"/>
  <c r="C267" i="1"/>
  <c r="E63" i="1"/>
  <c r="E64" i="1"/>
  <c r="E203" i="1"/>
  <c r="I203" i="1" s="1"/>
  <c r="E204" i="1"/>
  <c r="E202" i="1"/>
  <c r="D206" i="1"/>
  <c r="D14" i="1" s="1"/>
  <c r="C206" i="1"/>
  <c r="C14" i="1" s="1"/>
  <c r="J309" i="1"/>
  <c r="J71" i="1"/>
  <c r="I71" i="1"/>
  <c r="H71" i="1"/>
  <c r="J63" i="1"/>
  <c r="J64" i="1"/>
  <c r="D50" i="1"/>
  <c r="C50" i="1"/>
  <c r="E44" i="1"/>
  <c r="E45" i="1"/>
  <c r="I45" i="1" s="1"/>
  <c r="E46" i="1"/>
  <c r="E47" i="1"/>
  <c r="E48" i="1"/>
  <c r="E49" i="1"/>
  <c r="E42" i="1"/>
  <c r="H42" i="1" s="1"/>
  <c r="E43" i="1"/>
  <c r="H43" i="1" s="1"/>
  <c r="J264" i="1" l="1"/>
  <c r="J261" i="1"/>
  <c r="J260" i="1"/>
  <c r="J259" i="1"/>
  <c r="J262" i="1"/>
  <c r="J265" i="1"/>
  <c r="J263" i="1"/>
  <c r="H267" i="1"/>
  <c r="H17" i="1" s="1"/>
  <c r="F17" i="2" s="1"/>
  <c r="I267" i="1"/>
  <c r="I17" i="1" s="1"/>
  <c r="G17" i="2" s="1"/>
  <c r="E267" i="1"/>
  <c r="H246" i="1"/>
  <c r="H203" i="1"/>
  <c r="J203" i="1" s="1"/>
  <c r="E206" i="1"/>
  <c r="E14" i="1" s="1"/>
  <c r="E14" i="2" s="1"/>
  <c r="I202" i="1"/>
  <c r="H202" i="1"/>
  <c r="I43" i="1"/>
  <c r="J43" i="1" s="1"/>
  <c r="I42" i="1"/>
  <c r="H45" i="1"/>
  <c r="J45" i="1" s="1"/>
  <c r="E50" i="1"/>
  <c r="J267" i="1" l="1"/>
  <c r="J17" i="1" s="1"/>
  <c r="H17" i="2" s="1"/>
  <c r="J202" i="1"/>
  <c r="J42" i="1"/>
  <c r="E65" i="1" l="1"/>
  <c r="I65" i="1" s="1"/>
  <c r="H65" i="1" l="1"/>
  <c r="J65" i="1" s="1"/>
  <c r="E57" i="1" l="1"/>
  <c r="I57" i="1" s="1"/>
  <c r="E58" i="1"/>
  <c r="H58" i="1" s="1"/>
  <c r="E60" i="1"/>
  <c r="H60" i="1" s="1"/>
  <c r="E61" i="1"/>
  <c r="H61" i="1" s="1"/>
  <c r="C67" i="1"/>
  <c r="D196" i="1"/>
  <c r="D156" i="1"/>
  <c r="D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155" i="1"/>
  <c r="I155" i="1" s="1"/>
  <c r="J155" i="1" s="1"/>
  <c r="E154" i="1"/>
  <c r="I154" i="1" s="1"/>
  <c r="J154" i="1" s="1"/>
  <c r="E153" i="1"/>
  <c r="I153" i="1" s="1"/>
  <c r="J153" i="1" s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59" i="1"/>
  <c r="C196" i="1"/>
  <c r="H156" i="1"/>
  <c r="C156" i="1"/>
  <c r="C116" i="1"/>
  <c r="E35" i="1"/>
  <c r="I35" i="1" s="1"/>
  <c r="E36" i="1"/>
  <c r="E34" i="1"/>
  <c r="I34" i="1" s="1"/>
  <c r="E29" i="1"/>
  <c r="H29" i="1" s="1"/>
  <c r="E30" i="1"/>
  <c r="E28" i="1"/>
  <c r="I28" i="1" s="1"/>
  <c r="D71" i="1"/>
  <c r="E62" i="1"/>
  <c r="E66" i="1"/>
  <c r="E59" i="1"/>
  <c r="E56" i="1"/>
  <c r="C37" i="1"/>
  <c r="C31" i="1"/>
  <c r="I66" i="1" l="1"/>
  <c r="H66" i="1"/>
  <c r="I58" i="1"/>
  <c r="J58" i="1" s="1"/>
  <c r="H57" i="1"/>
  <c r="J57" i="1" s="1"/>
  <c r="I61" i="1"/>
  <c r="J61" i="1" s="1"/>
  <c r="I60" i="1"/>
  <c r="J60" i="1" s="1"/>
  <c r="H35" i="1"/>
  <c r="J35" i="1" s="1"/>
  <c r="I29" i="1"/>
  <c r="J29" i="1" s="1"/>
  <c r="H28" i="1"/>
  <c r="H34" i="1"/>
  <c r="C198" i="1"/>
  <c r="C13" i="1" s="1"/>
  <c r="C39" i="1"/>
  <c r="D37" i="1"/>
  <c r="D31" i="1"/>
  <c r="E37" i="1"/>
  <c r="E31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08" i="1"/>
  <c r="J66" i="1" l="1"/>
  <c r="C69" i="1"/>
  <c r="J34" i="1"/>
  <c r="J28" i="1"/>
  <c r="D39" i="1"/>
  <c r="E39" i="1"/>
  <c r="E236" i="1"/>
  <c r="E237" i="1"/>
  <c r="E242" i="1"/>
  <c r="C73" i="1" l="1"/>
  <c r="C232" i="1" s="1"/>
  <c r="I141" i="1" l="1"/>
  <c r="J141" i="1" s="1"/>
  <c r="I147" i="1"/>
  <c r="J147" i="1" s="1"/>
  <c r="H105" i="1"/>
  <c r="J105" i="1" s="1"/>
  <c r="I149" i="1"/>
  <c r="J149" i="1" s="1"/>
  <c r="I133" i="1"/>
  <c r="J133" i="1" s="1"/>
  <c r="H110" i="1"/>
  <c r="J110" i="1" s="1"/>
  <c r="I143" i="1"/>
  <c r="J143" i="1" s="1"/>
  <c r="H111" i="1"/>
  <c r="J111" i="1" s="1"/>
  <c r="I130" i="1"/>
  <c r="J130" i="1" s="1"/>
  <c r="H103" i="1"/>
  <c r="J103" i="1" s="1"/>
  <c r="I144" i="1"/>
  <c r="J144" i="1" s="1"/>
  <c r="H92" i="1"/>
  <c r="J92" i="1" s="1"/>
  <c r="I150" i="1"/>
  <c r="J150" i="1" s="1"/>
  <c r="H115" i="1"/>
  <c r="J115" i="1" s="1"/>
  <c r="I127" i="1"/>
  <c r="J127" i="1" s="1"/>
  <c r="C12" i="1"/>
  <c r="J283" i="1"/>
  <c r="C16" i="1" l="1"/>
  <c r="E218" i="1"/>
  <c r="E213" i="1"/>
  <c r="E214" i="1"/>
  <c r="E212" i="1"/>
  <c r="E223" i="1"/>
  <c r="E224" i="1"/>
  <c r="E222" i="1"/>
  <c r="D225" i="1"/>
  <c r="C225" i="1"/>
  <c r="D215" i="1"/>
  <c r="D219" i="1"/>
  <c r="C219" i="1"/>
  <c r="C215" i="1"/>
  <c r="C16" i="2" l="1"/>
  <c r="C20" i="1"/>
  <c r="C227" i="1"/>
  <c r="D227" i="1"/>
  <c r="D15" i="1" s="1"/>
  <c r="D15" i="2" s="1"/>
  <c r="C15" i="1"/>
  <c r="E215" i="1"/>
  <c r="E219" i="1"/>
  <c r="E225" i="1"/>
  <c r="C20" i="2" l="1"/>
  <c r="C24" i="1"/>
  <c r="C24" i="2" s="1"/>
  <c r="E227" i="1"/>
  <c r="E15" i="1" s="1"/>
  <c r="E15" i="2" s="1"/>
  <c r="G309" i="1" l="1"/>
  <c r="G203" i="1" s="1"/>
  <c r="G310" i="1"/>
  <c r="G204" i="1" s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08" i="1"/>
  <c r="I116" i="1"/>
  <c r="G53" i="1" l="1"/>
  <c r="G202" i="1"/>
  <c r="G43" i="1"/>
  <c r="G54" i="1"/>
  <c r="G55" i="1"/>
  <c r="G42" i="1"/>
  <c r="G45" i="1"/>
  <c r="G46" i="1"/>
  <c r="G44" i="1"/>
  <c r="G47" i="1"/>
  <c r="G48" i="1"/>
  <c r="G49" i="1"/>
  <c r="G65" i="1"/>
  <c r="G60" i="1"/>
  <c r="G57" i="1"/>
  <c r="G56" i="1"/>
  <c r="G59" i="1"/>
  <c r="G62" i="1"/>
  <c r="G66" i="1"/>
  <c r="G58" i="1"/>
  <c r="G61" i="1"/>
  <c r="G36" i="1"/>
  <c r="G30" i="1"/>
  <c r="G35" i="1"/>
  <c r="G29" i="1"/>
  <c r="G34" i="1"/>
  <c r="G28" i="1"/>
  <c r="G103" i="1"/>
  <c r="G111" i="1"/>
  <c r="G92" i="1"/>
  <c r="G104" i="1"/>
  <c r="G112" i="1"/>
  <c r="G105" i="1"/>
  <c r="G113" i="1"/>
  <c r="G106" i="1"/>
  <c r="G114" i="1"/>
  <c r="G107" i="1"/>
  <c r="G109" i="1"/>
  <c r="G115" i="1"/>
  <c r="G110" i="1"/>
  <c r="G108" i="1"/>
  <c r="G159" i="1"/>
  <c r="G166" i="1"/>
  <c r="G171" i="1"/>
  <c r="G177" i="1"/>
  <c r="G195" i="1"/>
  <c r="G160" i="1"/>
  <c r="G167" i="1"/>
  <c r="G172" i="1"/>
  <c r="G178" i="1"/>
  <c r="G184" i="1"/>
  <c r="G189" i="1"/>
  <c r="G185" i="1"/>
  <c r="G190" i="1"/>
  <c r="G161" i="1"/>
  <c r="G173" i="1"/>
  <c r="G162" i="1"/>
  <c r="G174" i="1"/>
  <c r="G179" i="1"/>
  <c r="G191" i="1"/>
  <c r="G176" i="1"/>
  <c r="G168" i="1"/>
  <c r="G175" i="1"/>
  <c r="G180" i="1"/>
  <c r="G186" i="1"/>
  <c r="G188" i="1"/>
  <c r="G165" i="1"/>
  <c r="G163" i="1"/>
  <c r="G169" i="1"/>
  <c r="G181" i="1"/>
  <c r="G187" i="1"/>
  <c r="G164" i="1"/>
  <c r="G170" i="1"/>
  <c r="G182" i="1"/>
  <c r="G192" i="1"/>
  <c r="G183" i="1"/>
  <c r="G193" i="1"/>
  <c r="G134" i="1"/>
  <c r="G142" i="1"/>
  <c r="G127" i="1"/>
  <c r="G135" i="1"/>
  <c r="G143" i="1"/>
  <c r="G151" i="1"/>
  <c r="G128" i="1"/>
  <c r="G136" i="1"/>
  <c r="G144" i="1"/>
  <c r="G152" i="1"/>
  <c r="G133" i="1"/>
  <c r="G129" i="1"/>
  <c r="G137" i="1"/>
  <c r="G145" i="1"/>
  <c r="G153" i="1"/>
  <c r="G139" i="1"/>
  <c r="G155" i="1"/>
  <c r="G148" i="1"/>
  <c r="G141" i="1"/>
  <c r="G150" i="1"/>
  <c r="G130" i="1"/>
  <c r="G138" i="1"/>
  <c r="G146" i="1"/>
  <c r="G154" i="1"/>
  <c r="G131" i="1"/>
  <c r="G147" i="1"/>
  <c r="G132" i="1"/>
  <c r="G140" i="1"/>
  <c r="G149" i="1"/>
  <c r="D198" i="1"/>
  <c r="D13" i="1" s="1"/>
  <c r="E156" i="1"/>
  <c r="E54" i="1" s="1"/>
  <c r="G237" i="1"/>
  <c r="G236" i="1"/>
  <c r="G242" i="1"/>
  <c r="H79" i="1"/>
  <c r="J79" i="1" s="1"/>
  <c r="I119" i="1"/>
  <c r="J119" i="1" s="1"/>
  <c r="H84" i="1"/>
  <c r="J84" i="1" s="1"/>
  <c r="I146" i="1"/>
  <c r="J146" i="1" s="1"/>
  <c r="H100" i="1"/>
  <c r="J100" i="1" s="1"/>
  <c r="H109" i="1"/>
  <c r="J109" i="1" s="1"/>
  <c r="H99" i="1"/>
  <c r="J99" i="1" s="1"/>
  <c r="H90" i="1"/>
  <c r="J90" i="1" s="1"/>
  <c r="H82" i="1"/>
  <c r="J82" i="1" s="1"/>
  <c r="I142" i="1"/>
  <c r="J142" i="1" s="1"/>
  <c r="I132" i="1"/>
  <c r="J132" i="1" s="1"/>
  <c r="I122" i="1"/>
  <c r="J122" i="1" s="1"/>
  <c r="H91" i="1"/>
  <c r="J91" i="1" s="1"/>
  <c r="H81" i="1"/>
  <c r="J81" i="1" s="1"/>
  <c r="I140" i="1"/>
  <c r="J140" i="1" s="1"/>
  <c r="H113" i="1"/>
  <c r="J113" i="1" s="1"/>
  <c r="I135" i="1"/>
  <c r="J135" i="1" s="1"/>
  <c r="H112" i="1"/>
  <c r="J112" i="1" s="1"/>
  <c r="I134" i="1"/>
  <c r="J134" i="1" s="1"/>
  <c r="H98" i="1"/>
  <c r="J98" i="1" s="1"/>
  <c r="H107" i="1"/>
  <c r="J107" i="1" s="1"/>
  <c r="H97" i="1"/>
  <c r="J97" i="1" s="1"/>
  <c r="H88" i="1"/>
  <c r="J88" i="1" s="1"/>
  <c r="H80" i="1"/>
  <c r="J80" i="1" s="1"/>
  <c r="I139" i="1"/>
  <c r="J139" i="1" s="1"/>
  <c r="I129" i="1"/>
  <c r="J129" i="1" s="1"/>
  <c r="I120" i="1"/>
  <c r="J120" i="1" s="1"/>
  <c r="I123" i="1"/>
  <c r="J123" i="1" s="1"/>
  <c r="I152" i="1"/>
  <c r="J152" i="1" s="1"/>
  <c r="I138" i="1"/>
  <c r="J138" i="1" s="1"/>
  <c r="I128" i="1"/>
  <c r="J128" i="1" s="1"/>
  <c r="H101" i="1"/>
  <c r="J101" i="1" s="1"/>
  <c r="H83" i="1"/>
  <c r="J83" i="1" s="1"/>
  <c r="I145" i="1"/>
  <c r="J145" i="1" s="1"/>
  <c r="H108" i="1"/>
  <c r="J108" i="1" s="1"/>
  <c r="I121" i="1"/>
  <c r="J121" i="1" s="1"/>
  <c r="H106" i="1"/>
  <c r="J106" i="1" s="1"/>
  <c r="H87" i="1"/>
  <c r="J87" i="1" s="1"/>
  <c r="H95" i="1"/>
  <c r="J95" i="1" s="1"/>
  <c r="I151" i="1"/>
  <c r="J151" i="1" s="1"/>
  <c r="I126" i="1"/>
  <c r="J126" i="1" s="1"/>
  <c r="H93" i="1"/>
  <c r="J93" i="1" s="1"/>
  <c r="I124" i="1"/>
  <c r="J124" i="1" s="1"/>
  <c r="H89" i="1"/>
  <c r="J89" i="1" s="1"/>
  <c r="I131" i="1"/>
  <c r="J131" i="1" s="1"/>
  <c r="H96" i="1"/>
  <c r="J96" i="1" s="1"/>
  <c r="H104" i="1"/>
  <c r="J104" i="1" s="1"/>
  <c r="H86" i="1"/>
  <c r="J86" i="1" s="1"/>
  <c r="I137" i="1"/>
  <c r="J137" i="1" s="1"/>
  <c r="H114" i="1"/>
  <c r="J114" i="1" s="1"/>
  <c r="H102" i="1"/>
  <c r="J102" i="1" s="1"/>
  <c r="H94" i="1"/>
  <c r="J94" i="1" s="1"/>
  <c r="H85" i="1"/>
  <c r="J85" i="1" s="1"/>
  <c r="I148" i="1"/>
  <c r="J148" i="1" s="1"/>
  <c r="I136" i="1"/>
  <c r="J136" i="1" s="1"/>
  <c r="I125" i="1"/>
  <c r="J125" i="1" s="1"/>
  <c r="G91" i="1"/>
  <c r="G99" i="1"/>
  <c r="G90" i="1"/>
  <c r="G82" i="1"/>
  <c r="G98" i="1"/>
  <c r="G89" i="1"/>
  <c r="G81" i="1"/>
  <c r="G100" i="1"/>
  <c r="G79" i="1"/>
  <c r="G97" i="1"/>
  <c r="G88" i="1"/>
  <c r="G80" i="1"/>
  <c r="G83" i="1"/>
  <c r="G96" i="1"/>
  <c r="G87" i="1"/>
  <c r="G95" i="1"/>
  <c r="G86" i="1"/>
  <c r="G102" i="1"/>
  <c r="G94" i="1"/>
  <c r="G85" i="1"/>
  <c r="G101" i="1"/>
  <c r="G93" i="1"/>
  <c r="G84" i="1"/>
  <c r="G120" i="1"/>
  <c r="G218" i="1"/>
  <c r="G214" i="1"/>
  <c r="G213" i="1"/>
  <c r="G212" i="1"/>
  <c r="G222" i="1"/>
  <c r="G223" i="1"/>
  <c r="G224" i="1"/>
  <c r="G194" i="1"/>
  <c r="G126" i="1"/>
  <c r="G125" i="1"/>
  <c r="G124" i="1"/>
  <c r="G123" i="1"/>
  <c r="G122" i="1"/>
  <c r="G121" i="1"/>
  <c r="G119" i="1"/>
  <c r="E196" i="1"/>
  <c r="E55" i="1" s="1"/>
  <c r="E116" i="1"/>
  <c r="E53" i="1" s="1"/>
  <c r="D53" i="1" l="1"/>
  <c r="H53" i="1"/>
  <c r="I53" i="1"/>
  <c r="D13" i="2"/>
  <c r="J156" i="1"/>
  <c r="J116" i="1"/>
  <c r="E198" i="1"/>
  <c r="E13" i="1" s="1"/>
  <c r="I156" i="1"/>
  <c r="H116" i="1"/>
  <c r="J53" i="1" l="1"/>
  <c r="E13" i="2"/>
  <c r="J282" i="1"/>
  <c r="J298" i="1"/>
  <c r="H324" i="1" s="1"/>
  <c r="J299" i="1"/>
  <c r="I325" i="1" s="1"/>
  <c r="J300" i="1"/>
  <c r="H326" i="1" s="1"/>
  <c r="J301" i="1"/>
  <c r="I327" i="1" s="1"/>
  <c r="J297" i="1"/>
  <c r="H323" i="1" s="1"/>
  <c r="J289" i="1"/>
  <c r="J290" i="1"/>
  <c r="I316" i="1" s="1"/>
  <c r="J291" i="1"/>
  <c r="H317" i="1" s="1"/>
  <c r="J292" i="1"/>
  <c r="H318" i="1" s="1"/>
  <c r="J293" i="1"/>
  <c r="H319" i="1" s="1"/>
  <c r="J294" i="1"/>
  <c r="H320" i="1" s="1"/>
  <c r="J295" i="1"/>
  <c r="J284" i="1"/>
  <c r="J296" i="1"/>
  <c r="I317" i="1" l="1"/>
  <c r="I320" i="1"/>
  <c r="H325" i="1"/>
  <c r="I321" i="1"/>
  <c r="H310" i="1"/>
  <c r="H242" i="1" s="1"/>
  <c r="I326" i="1"/>
  <c r="I324" i="1"/>
  <c r="I310" i="1"/>
  <c r="I242" i="1" s="1"/>
  <c r="I319" i="1"/>
  <c r="H316" i="1"/>
  <c r="H322" i="1"/>
  <c r="I315" i="1"/>
  <c r="I322" i="1"/>
  <c r="H315" i="1"/>
  <c r="H321" i="1"/>
  <c r="I318" i="1"/>
  <c r="I323" i="1"/>
  <c r="H327" i="1"/>
  <c r="H236" i="1" l="1"/>
  <c r="J242" i="1"/>
  <c r="H237" i="1"/>
  <c r="I212" i="1"/>
  <c r="I214" i="1"/>
  <c r="I213" i="1"/>
  <c r="H214" i="1"/>
  <c r="H212" i="1"/>
  <c r="H213" i="1"/>
  <c r="H204" i="1"/>
  <c r="I204" i="1"/>
  <c r="I206" i="1" s="1"/>
  <c r="I14" i="1" s="1"/>
  <c r="G14" i="2" s="1"/>
  <c r="H224" i="1"/>
  <c r="I49" i="1"/>
  <c r="I48" i="1"/>
  <c r="I44" i="1"/>
  <c r="I47" i="1"/>
  <c r="I46" i="1"/>
  <c r="H49" i="1"/>
  <c r="H44" i="1"/>
  <c r="H48" i="1"/>
  <c r="H47" i="1"/>
  <c r="H46" i="1"/>
  <c r="I59" i="1"/>
  <c r="I56" i="1"/>
  <c r="I62" i="1"/>
  <c r="H62" i="1"/>
  <c r="H59" i="1"/>
  <c r="H56" i="1"/>
  <c r="H30" i="1"/>
  <c r="H36" i="1"/>
  <c r="I30" i="1"/>
  <c r="I31" i="1" s="1"/>
  <c r="I36" i="1"/>
  <c r="I37" i="1" s="1"/>
  <c r="H162" i="1"/>
  <c r="H195" i="1"/>
  <c r="H167" i="1"/>
  <c r="H188" i="1"/>
  <c r="H183" i="1"/>
  <c r="H170" i="1"/>
  <c r="H191" i="1"/>
  <c r="H175" i="1"/>
  <c r="H178" i="1"/>
  <c r="H189" i="1"/>
  <c r="H193" i="1"/>
  <c r="H172" i="1"/>
  <c r="H185" i="1"/>
  <c r="H168" i="1"/>
  <c r="H161" i="1"/>
  <c r="H173" i="1"/>
  <c r="H164" i="1"/>
  <c r="H179" i="1"/>
  <c r="H192" i="1"/>
  <c r="H176" i="1"/>
  <c r="H187" i="1"/>
  <c r="H184" i="1"/>
  <c r="H190" i="1"/>
  <c r="H171" i="1"/>
  <c r="H163" i="1"/>
  <c r="H177" i="1"/>
  <c r="H182" i="1"/>
  <c r="H159" i="1"/>
  <c r="H186" i="1"/>
  <c r="H169" i="1"/>
  <c r="H174" i="1"/>
  <c r="H166" i="1"/>
  <c r="H160" i="1"/>
  <c r="H180" i="1"/>
  <c r="H165" i="1"/>
  <c r="H181" i="1"/>
  <c r="I195" i="1"/>
  <c r="I185" i="1"/>
  <c r="I167" i="1"/>
  <c r="I188" i="1"/>
  <c r="I191" i="1"/>
  <c r="I175" i="1"/>
  <c r="I193" i="1"/>
  <c r="I159" i="1"/>
  <c r="I182" i="1"/>
  <c r="I164" i="1"/>
  <c r="I177" i="1"/>
  <c r="I190" i="1"/>
  <c r="I183" i="1"/>
  <c r="I187" i="1"/>
  <c r="I169" i="1"/>
  <c r="I192" i="1"/>
  <c r="I173" i="1"/>
  <c r="I161" i="1"/>
  <c r="I174" i="1"/>
  <c r="I160" i="1"/>
  <c r="I186" i="1"/>
  <c r="I172" i="1"/>
  <c r="I176" i="1"/>
  <c r="I184" i="1"/>
  <c r="I166" i="1"/>
  <c r="I181" i="1"/>
  <c r="I180" i="1"/>
  <c r="I168" i="1"/>
  <c r="I189" i="1"/>
  <c r="I165" i="1"/>
  <c r="I179" i="1"/>
  <c r="I171" i="1"/>
  <c r="I178" i="1"/>
  <c r="I162" i="1"/>
  <c r="I163" i="1"/>
  <c r="I170" i="1"/>
  <c r="I237" i="1"/>
  <c r="I236" i="1"/>
  <c r="I224" i="1"/>
  <c r="H194" i="1"/>
  <c r="I194" i="1"/>
  <c r="J317" i="1"/>
  <c r="J326" i="1"/>
  <c r="J320" i="1"/>
  <c r="J316" i="1"/>
  <c r="J325" i="1"/>
  <c r="J324" i="1"/>
  <c r="J322" i="1"/>
  <c r="J315" i="1"/>
  <c r="J319" i="1"/>
  <c r="J308" i="1"/>
  <c r="J318" i="1"/>
  <c r="J310" i="1"/>
  <c r="J321" i="1"/>
  <c r="J327" i="1"/>
  <c r="J323" i="1"/>
  <c r="J237" i="1" l="1"/>
  <c r="J236" i="1"/>
  <c r="J213" i="1"/>
  <c r="I215" i="1"/>
  <c r="J212" i="1"/>
  <c r="J59" i="1"/>
  <c r="J214" i="1"/>
  <c r="J224" i="1"/>
  <c r="J204" i="1"/>
  <c r="J206" i="1" s="1"/>
  <c r="J14" i="1" s="1"/>
  <c r="H14" i="2" s="1"/>
  <c r="H206" i="1"/>
  <c r="H14" i="1" s="1"/>
  <c r="F14" i="2" s="1"/>
  <c r="J62" i="1"/>
  <c r="J177" i="1"/>
  <c r="J182" i="1"/>
  <c r="J195" i="1"/>
  <c r="J49" i="1"/>
  <c r="J166" i="1"/>
  <c r="J173" i="1"/>
  <c r="J164" i="1"/>
  <c r="J167" i="1"/>
  <c r="J160" i="1"/>
  <c r="J178" i="1"/>
  <c r="J192" i="1"/>
  <c r="J171" i="1"/>
  <c r="J165" i="1"/>
  <c r="J193" i="1"/>
  <c r="J180" i="1"/>
  <c r="J179" i="1"/>
  <c r="J189" i="1"/>
  <c r="J163" i="1"/>
  <c r="J162" i="1"/>
  <c r="J175" i="1"/>
  <c r="J174" i="1"/>
  <c r="J190" i="1"/>
  <c r="J161" i="1"/>
  <c r="J191" i="1"/>
  <c r="J169" i="1"/>
  <c r="J184" i="1"/>
  <c r="J168" i="1"/>
  <c r="J170" i="1"/>
  <c r="J186" i="1"/>
  <c r="J187" i="1"/>
  <c r="J185" i="1"/>
  <c r="J183" i="1"/>
  <c r="J194" i="1"/>
  <c r="J181" i="1"/>
  <c r="J159" i="1"/>
  <c r="J176" i="1"/>
  <c r="J172" i="1"/>
  <c r="J188" i="1"/>
  <c r="J48" i="1"/>
  <c r="I50" i="1"/>
  <c r="J56" i="1"/>
  <c r="J44" i="1"/>
  <c r="H50" i="1"/>
  <c r="J46" i="1"/>
  <c r="J47" i="1"/>
  <c r="I39" i="1"/>
  <c r="I288" i="1" s="1"/>
  <c r="J30" i="1"/>
  <c r="J31" i="1" s="1"/>
  <c r="H31" i="1"/>
  <c r="J36" i="1"/>
  <c r="J37" i="1" s="1"/>
  <c r="H37" i="1"/>
  <c r="H215" i="1"/>
  <c r="I196" i="1"/>
  <c r="I198" i="1" s="1"/>
  <c r="I13" i="1" s="1"/>
  <c r="G13" i="2" s="1"/>
  <c r="H196" i="1"/>
  <c r="H198" i="1" s="1"/>
  <c r="J215" i="1" l="1"/>
  <c r="J50" i="1"/>
  <c r="J196" i="1"/>
  <c r="J198" i="1" s="1"/>
  <c r="J13" i="1" s="1"/>
  <c r="H13" i="2" s="1"/>
  <c r="J39" i="1"/>
  <c r="H39" i="1"/>
  <c r="H13" i="1"/>
  <c r="F13" i="2" s="1"/>
  <c r="H288" i="1" l="1"/>
  <c r="J288" i="1" s="1"/>
  <c r="H314" i="1" s="1"/>
  <c r="H218" i="1" s="1"/>
  <c r="H219" i="1" s="1"/>
  <c r="H287" i="1"/>
  <c r="I287" i="1"/>
  <c r="I314" i="1" l="1"/>
  <c r="I218" i="1" s="1"/>
  <c r="J287" i="1"/>
  <c r="H313" i="1" s="1"/>
  <c r="J218" i="1" l="1"/>
  <c r="J219" i="1" s="1"/>
  <c r="I219" i="1"/>
  <c r="J314" i="1"/>
  <c r="I313" i="1"/>
  <c r="J313" i="1" s="1"/>
  <c r="D54" i="1" l="1"/>
  <c r="H54" i="1"/>
  <c r="I54" i="1"/>
  <c r="D55" i="1"/>
  <c r="H55" i="1"/>
  <c r="I55" i="1"/>
  <c r="E67" i="1"/>
  <c r="E69" i="1" s="1"/>
  <c r="E235" i="1" s="1"/>
  <c r="E239" i="1" s="1"/>
  <c r="I67" i="1" l="1"/>
  <c r="I69" i="1" s="1"/>
  <c r="I235" i="1" s="1"/>
  <c r="I239" i="1" s="1"/>
  <c r="J54" i="1"/>
  <c r="E73" i="1"/>
  <c r="D73" i="1" s="1"/>
  <c r="D67" i="1"/>
  <c r="D69" i="1" s="1"/>
  <c r="J55" i="1"/>
  <c r="H67" i="1"/>
  <c r="H69" i="1" s="1"/>
  <c r="H235" i="1" s="1"/>
  <c r="I285" i="1" l="1"/>
  <c r="I73" i="1"/>
  <c r="I12" i="1" s="1"/>
  <c r="J67" i="1"/>
  <c r="J69" i="1" s="1"/>
  <c r="J73" i="1" s="1"/>
  <c r="J12" i="1" s="1"/>
  <c r="H12" i="2" s="1"/>
  <c r="D235" i="1"/>
  <c r="D239" i="1" s="1"/>
  <c r="E12" i="1"/>
  <c r="E12" i="2" s="1"/>
  <c r="E232" i="1"/>
  <c r="H73" i="1"/>
  <c r="H285" i="1"/>
  <c r="J285" i="1" s="1"/>
  <c r="D232" i="1"/>
  <c r="D12" i="1"/>
  <c r="I232" i="1" l="1"/>
  <c r="I244" i="1" s="1"/>
  <c r="I248" i="1" s="1"/>
  <c r="D244" i="1"/>
  <c r="E244" i="1"/>
  <c r="E248" i="1" s="1"/>
  <c r="H311" i="1"/>
  <c r="I311" i="1"/>
  <c r="I253" i="1" s="1"/>
  <c r="I255" i="1" s="1"/>
  <c r="I16" i="1" s="1"/>
  <c r="G16" i="2" s="1"/>
  <c r="H12" i="1"/>
  <c r="H232" i="1"/>
  <c r="H239" i="1"/>
  <c r="J235" i="1"/>
  <c r="J239" i="1" s="1"/>
  <c r="G12" i="2"/>
  <c r="D12" i="2"/>
  <c r="H244" i="1" l="1"/>
  <c r="H248" i="1" s="1"/>
  <c r="J248" i="1" s="1"/>
  <c r="D248" i="1"/>
  <c r="E255" i="1"/>
  <c r="J232" i="1"/>
  <c r="J244" i="1" s="1"/>
  <c r="F12" i="2"/>
  <c r="J311" i="1"/>
  <c r="H253" i="1"/>
  <c r="J253" i="1" s="1"/>
  <c r="D255" i="1" l="1"/>
  <c r="D16" i="1" s="1"/>
  <c r="E16" i="1"/>
  <c r="H255" i="1"/>
  <c r="H16" i="1" s="1"/>
  <c r="F16" i="2" s="1"/>
  <c r="J255" i="1"/>
  <c r="J16" i="1" s="1"/>
  <c r="H16" i="2" s="1"/>
  <c r="E20" i="1" l="1"/>
  <c r="E16" i="2"/>
  <c r="D16" i="2"/>
  <c r="D20" i="1"/>
  <c r="D20" i="2" l="1"/>
  <c r="D24" i="1"/>
  <c r="D24" i="2" s="1"/>
  <c r="E24" i="1"/>
  <c r="E24" i="2" s="1"/>
  <c r="E20" i="2"/>
  <c r="H15" i="1"/>
  <c r="I15" i="1"/>
  <c r="J15" i="1"/>
  <c r="H20" i="1"/>
  <c r="I20" i="1"/>
  <c r="J20" i="1"/>
  <c r="H24" i="1"/>
  <c r="I24" i="1"/>
  <c r="J24" i="1"/>
  <c r="H222" i="1"/>
  <c r="I222" i="1"/>
  <c r="J222" i="1"/>
  <c r="H223" i="1"/>
  <c r="I223" i="1"/>
  <c r="J223" i="1"/>
  <c r="H225" i="1"/>
  <c r="I225" i="1"/>
  <c r="J225" i="1"/>
  <c r="H227" i="1"/>
  <c r="I227" i="1"/>
  <c r="J227" i="1"/>
  <c r="H286" i="1"/>
  <c r="I286" i="1"/>
  <c r="J286" i="1"/>
  <c r="H312" i="1"/>
  <c r="I312" i="1"/>
  <c r="J312" i="1"/>
  <c r="F15" i="2"/>
  <c r="G15" i="2"/>
  <c r="H15" i="2"/>
  <c r="F20" i="2"/>
  <c r="G20" i="2"/>
  <c r="H20" i="2"/>
  <c r="F24" i="2"/>
  <c r="G24" i="2"/>
  <c r="H24" i="2"/>
</calcChain>
</file>

<file path=xl/sharedStrings.xml><?xml version="1.0" encoding="utf-8"?>
<sst xmlns="http://schemas.openxmlformats.org/spreadsheetml/2006/main" count="290" uniqueCount="148">
  <si>
    <t>TOTAL</t>
  </si>
  <si>
    <t>DESCRIPTION</t>
  </si>
  <si>
    <t>TOTAL COMPANY REQUESTED AMOUNT</t>
  </si>
  <si>
    <t xml:space="preserve">TOTAL COMPANY </t>
  </si>
  <si>
    <t>OPERATION &amp; MAINTENANCE EXPENSE</t>
  </si>
  <si>
    <t>FF#</t>
  </si>
  <si>
    <t>PUBLIC UTILITY COMMISSION OF TEXAS</t>
  </si>
  <si>
    <t xml:space="preserve"> ADJUSTED TOTAL COMPANY</t>
  </si>
  <si>
    <t>COMMISSION ADJUSTMENT</t>
  </si>
  <si>
    <t>WATER/WASTE WATER SPLIT</t>
  </si>
  <si>
    <t>FICA</t>
  </si>
  <si>
    <t>Total</t>
  </si>
  <si>
    <t>ALLOCATION FACTOR</t>
  </si>
  <si>
    <t>WATER</t>
  </si>
  <si>
    <t>WASTE WATER</t>
  </si>
  <si>
    <t>AF LABEL</t>
  </si>
  <si>
    <t>AF#</t>
  </si>
  <si>
    <t>O&amp;M</t>
  </si>
  <si>
    <t>NPLANT</t>
  </si>
  <si>
    <t>SUMMARY</t>
  </si>
  <si>
    <t>TOTAL O&amp;M</t>
  </si>
  <si>
    <t>OTHER REVENUES</t>
  </si>
  <si>
    <t>OPERATION &amp; MAINTENANCE</t>
  </si>
  <si>
    <t>NET PLANT</t>
  </si>
  <si>
    <t>TOTAL REVENUE REQUIREMENT</t>
  </si>
  <si>
    <t>WATER/WASTE WATER SPLIT DATA</t>
  </si>
  <si>
    <t>FUNCTIONAL COST OF SERVICE MODEL</t>
  </si>
  <si>
    <t>PUC DOCKET NO. 50944</t>
  </si>
  <si>
    <t>APPLICATION OF MONARCH UTILITIES 1 L.P.</t>
  </si>
  <si>
    <t>FOR AUTHORITY TO CHANGE RATES</t>
  </si>
  <si>
    <t>Total Plant</t>
  </si>
  <si>
    <t>Accumulated Depreciation</t>
  </si>
  <si>
    <t>Plant in Service</t>
  </si>
  <si>
    <t>Total Accumulated Depreciation</t>
  </si>
  <si>
    <t>Net Plant in Service</t>
  </si>
  <si>
    <t>Materials and Supplies</t>
  </si>
  <si>
    <t>Other Rate Base Items</t>
  </si>
  <si>
    <t>Construction Work In Progress</t>
  </si>
  <si>
    <t>Parent Company Allocated Rate Base</t>
  </si>
  <si>
    <t>ADFIT</t>
  </si>
  <si>
    <t>Return on Rate Base</t>
  </si>
  <si>
    <t>RETURN ON RATE BASE</t>
  </si>
  <si>
    <t>TOTAL RATE BASE</t>
  </si>
  <si>
    <t>Total Other Rate Base Items</t>
  </si>
  <si>
    <t>Water Plant</t>
  </si>
  <si>
    <t>Wastewater Plant</t>
  </si>
  <si>
    <t>Shared Plant</t>
  </si>
  <si>
    <t>SALARIES AND WAGES - EMPLOYEES</t>
  </si>
  <si>
    <t>EMPLOYEE PENSIONS &amp; BENEFITS</t>
  </si>
  <si>
    <t>PURCHASED WATER</t>
  </si>
  <si>
    <t>PURCHASED POWER</t>
  </si>
  <si>
    <t>CHEMICALS</t>
  </si>
  <si>
    <t>MATERIALS AND SUPPLIES</t>
  </si>
  <si>
    <t>CONTRACTUAL SERVICES - ENGINEERING</t>
  </si>
  <si>
    <t>CONTRACTUAL SERVICES - LEGAL</t>
  </si>
  <si>
    <t>CONTRACTUAL SERVICES - TESTING</t>
  </si>
  <si>
    <t>CONTRACTUAL SERVICES - OTHER</t>
  </si>
  <si>
    <t>RENTAL OF BUILDING/REAL PROPERTY</t>
  </si>
  <si>
    <t>RENTAL OF EQUIPMENT</t>
  </si>
  <si>
    <t>TRANSPORTATION EXPENSES</t>
  </si>
  <si>
    <t>INSURANCE - VEHICLE</t>
  </si>
  <si>
    <t>INSURANCE - GENERAL LIABILITY</t>
  </si>
  <si>
    <t>INSURANCE - WORKMAN'S COMPENSATION</t>
  </si>
  <si>
    <t>INSURANCE - OTHER</t>
  </si>
  <si>
    <t>ADVERTISING EXPENSES</t>
  </si>
  <si>
    <t>REGULATORY COMMISSION EXPENSES (OTHER)</t>
  </si>
  <si>
    <t>BAD DEBT EXPENSE</t>
  </si>
  <si>
    <t>MISCELLANEOUS EXPENSES</t>
  </si>
  <si>
    <t>PURCHASED WASTEWATER TREATMENT</t>
  </si>
  <si>
    <t>SLUDGE REMOVAL EXPENSE</t>
  </si>
  <si>
    <t>WASTEWATER</t>
  </si>
  <si>
    <t>SHARED</t>
  </si>
  <si>
    <t>WTR-WWR</t>
  </si>
  <si>
    <t>METER EQUIVALENTS</t>
  </si>
  <si>
    <t>FUNCTIONAL COST OF SERVICE</t>
  </si>
  <si>
    <t>Other Rate Base Items Water</t>
  </si>
  <si>
    <t>Other Rate Base Items Wastewater</t>
  </si>
  <si>
    <t>Other Rate Base Items Shared</t>
  </si>
  <si>
    <t>Prepayments Water</t>
  </si>
  <si>
    <t>Prepayments Wastewater</t>
  </si>
  <si>
    <t>Prepayments Shared</t>
  </si>
  <si>
    <t>Excess ADFIT Water</t>
  </si>
  <si>
    <t>Excess ADFIT Waterwater</t>
  </si>
  <si>
    <t>Amortization</t>
  </si>
  <si>
    <t>Miscellaneous Prepaids</t>
  </si>
  <si>
    <t>Bad Debt Reserve</t>
  </si>
  <si>
    <t>Accrued Professional Fees</t>
  </si>
  <si>
    <t xml:space="preserve">Accrued Vacation Pay </t>
  </si>
  <si>
    <t>TOTAL ADFIT</t>
  </si>
  <si>
    <t>Depreciation Water</t>
  </si>
  <si>
    <t>Depreciation Wastewater</t>
  </si>
  <si>
    <t>Depreciation Shared</t>
  </si>
  <si>
    <t>Other  Prepayments</t>
  </si>
  <si>
    <t>Working Cash Allowance Water</t>
  </si>
  <si>
    <t>Working Cash Allowance Wastewater</t>
  </si>
  <si>
    <t>WTR</t>
  </si>
  <si>
    <t>WWR</t>
  </si>
  <si>
    <t>RATE BASE</t>
  </si>
  <si>
    <t>TOTAL REVNUE</t>
  </si>
  <si>
    <t>RB</t>
  </si>
  <si>
    <t>REV</t>
  </si>
  <si>
    <t>DEPRECIATION EXPENSE</t>
  </si>
  <si>
    <t>TOTAL DEPRECIATION EXPENSE</t>
  </si>
  <si>
    <t>Depreciation Expense Water</t>
  </si>
  <si>
    <t>Depreciation Expense Shared</t>
  </si>
  <si>
    <t>Depreciation Expense Wastewater</t>
  </si>
  <si>
    <t>Ad Valorem Taxes</t>
  </si>
  <si>
    <t>Property Taxes</t>
  </si>
  <si>
    <t>Other</t>
  </si>
  <si>
    <t>Payroll Related Taxes</t>
  </si>
  <si>
    <t>Other Taxes</t>
  </si>
  <si>
    <t>Federal Unemployment</t>
  </si>
  <si>
    <t>State Unemployment</t>
  </si>
  <si>
    <t>TCEQ Assessment</t>
  </si>
  <si>
    <t>State Gross Receipts</t>
  </si>
  <si>
    <t>Texas Margins Tax</t>
  </si>
  <si>
    <t>OTHER TAXES</t>
  </si>
  <si>
    <t>FEDERAL INCOME TAXES</t>
  </si>
  <si>
    <t>Deductions:</t>
  </si>
  <si>
    <t>Synchronized Interest</t>
  </si>
  <si>
    <t>Amortization of Protected Excess DFIT</t>
  </si>
  <si>
    <t>Amortization of Non-Protected Excess DFIT</t>
  </si>
  <si>
    <t>Subtotal</t>
  </si>
  <si>
    <t>Additions:</t>
  </si>
  <si>
    <t>Meals, Entertainment and Club Dues</t>
  </si>
  <si>
    <t>Taxable Component of Return</t>
  </si>
  <si>
    <t>Federal Income Tax Factor</t>
  </si>
  <si>
    <t>TOTAL FEDERAL INCOME TAXES</t>
  </si>
  <si>
    <t>Amortization of Intangibles</t>
  </si>
  <si>
    <t>Amortization of CIAC - Customer</t>
  </si>
  <si>
    <t>Amortization of CIAC - Developer</t>
  </si>
  <si>
    <t>TOTAL OTHER REVENUES</t>
  </si>
  <si>
    <t>FEDERAL INCOME TAX</t>
  </si>
  <si>
    <t>OTHER EXPENSES</t>
  </si>
  <si>
    <t>GROSS UP FOR REVENUE INCREASE</t>
  </si>
  <si>
    <t>OTHER OTHER EXPENSES</t>
  </si>
  <si>
    <t>OTHER TEVENUES</t>
  </si>
  <si>
    <t xml:space="preserve">Engineering Plan Review Fees </t>
  </si>
  <si>
    <t>Aero Valley Revenue</t>
  </si>
  <si>
    <t>Water Services Interim Rates Accrual</t>
  </si>
  <si>
    <t>FUNCTIONAL SPLIT</t>
  </si>
  <si>
    <t>STAFF ADJUSTMENT</t>
  </si>
  <si>
    <t>TOTAL UNADJUSTED COST OF SERVICE</t>
  </si>
  <si>
    <t>Federal Income Tax before adjustments</t>
  </si>
  <si>
    <t>Consolidated tax savings</t>
  </si>
  <si>
    <t>Less</t>
  </si>
  <si>
    <t>TOTAL OTHER TAXES</t>
  </si>
  <si>
    <t>Addition to match Schedule 11-E-3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</si>
</sst>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_(* #,##0.000000_);_(* \(#,##0.000000\);_(* &quot;-&quot;??????_);_(@_)"/>
    <numFmt numFmtId="166" formatCode="_(* #,##0.00000000_);_(* \(#,##0.00000000\);_(* &quot;-&quot;????????_);_(@_)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7"/>
      <color indexed="12"/>
      <name val="MS Serif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</font>
    <font>
      <b/>
      <sz val="10"/>
      <name val="MS Sans Serif"/>
    </font>
    <font>
      <sz val="11"/>
      <color theme="1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mediumGray">
        <fgColor indexed="22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38" fontId="2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5">
      <alignment horizontal="center"/>
    </xf>
    <xf numFmtId="3" fontId="5" fillId="0" borderId="0" applyFont="0" applyFill="0" applyBorder="0" applyAlignment="0" applyProtection="0"/>
    <xf numFmtId="0" fontId="5" fillId="3" borderId="0" applyNumberFormat="0" applyFon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175">
    <xf numFmtId="0" fontId="0" fillId="0" borderId="0" xfId="0"/>
    <xf numFmtId="0" fontId="1" fillId="2" borderId="39" xfId="0" quotePrefix="1" applyFont="1" applyFill="1" applyBorder="1" applyAlignment="1">
      <alignment horizontal="center"/>
    </xf>
    <xf numFmtId="0" fontId="8" fillId="0" borderId="0" xfId="0" applyFont="1" applyFill="1"/>
    <xf numFmtId="38" fontId="8" fillId="0" borderId="12" xfId="0" applyNumberFormat="1" applyFont="1" applyFill="1" applyBorder="1"/>
    <xf numFmtId="38" fontId="8" fillId="0" borderId="0" xfId="0" applyNumberFormat="1" applyFont="1" applyFill="1" applyBorder="1"/>
    <xf numFmtId="38" fontId="8" fillId="0" borderId="13" xfId="0" applyNumberFormat="1" applyFont="1" applyFill="1" applyBorder="1"/>
    <xf numFmtId="0" fontId="8" fillId="0" borderId="12" xfId="0" applyFont="1" applyFill="1" applyBorder="1" applyAlignment="1">
      <alignment horizontal="center"/>
    </xf>
    <xf numFmtId="0" fontId="9" fillId="2" borderId="30" xfId="0" applyFont="1" applyFill="1" applyBorder="1"/>
    <xf numFmtId="0" fontId="8" fillId="0" borderId="0" xfId="0" applyFont="1"/>
    <xf numFmtId="0" fontId="9" fillId="2" borderId="31" xfId="0" applyFont="1" applyFill="1" applyBorder="1"/>
    <xf numFmtId="0" fontId="8" fillId="0" borderId="0" xfId="0" applyFont="1" applyFill="1" applyBorder="1"/>
    <xf numFmtId="0" fontId="9" fillId="2" borderId="32" xfId="0" applyFont="1" applyFill="1" applyBorder="1"/>
    <xf numFmtId="0" fontId="1" fillId="2" borderId="2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8" fillId="0" borderId="1" xfId="0" applyNumberFormat="1" applyFont="1" applyBorder="1"/>
    <xf numFmtId="3" fontId="8" fillId="0" borderId="2" xfId="0" applyNumberFormat="1" applyFont="1" applyBorder="1"/>
    <xf numFmtId="0" fontId="8" fillId="0" borderId="1" xfId="0" applyFont="1" applyBorder="1"/>
    <xf numFmtId="38" fontId="8" fillId="0" borderId="2" xfId="0" applyNumberFormat="1" applyFont="1" applyBorder="1"/>
    <xf numFmtId="38" fontId="8" fillId="0" borderId="3" xfId="0" applyNumberFormat="1" applyFont="1" applyBorder="1"/>
    <xf numFmtId="0" fontId="8" fillId="0" borderId="0" xfId="0" applyFont="1" applyFill="1" applyBorder="1" applyAlignment="1"/>
    <xf numFmtId="0" fontId="9" fillId="0" borderId="0" xfId="0" applyFont="1" applyFill="1"/>
    <xf numFmtId="0" fontId="8" fillId="0" borderId="12" xfId="0" applyFont="1" applyBorder="1"/>
    <xf numFmtId="0" fontId="8" fillId="0" borderId="0" xfId="0" applyFont="1" applyBorder="1"/>
    <xf numFmtId="38" fontId="8" fillId="0" borderId="12" xfId="0" applyNumberFormat="1" applyFont="1" applyBorder="1"/>
    <xf numFmtId="38" fontId="8" fillId="0" borderId="0" xfId="0" applyNumberFormat="1" applyFont="1" applyBorder="1"/>
    <xf numFmtId="38" fontId="8" fillId="0" borderId="13" xfId="0" applyNumberFormat="1" applyFont="1" applyBorder="1"/>
    <xf numFmtId="0" fontId="8" fillId="0" borderId="5" xfId="0" applyFont="1" applyBorder="1"/>
    <xf numFmtId="0" fontId="9" fillId="2" borderId="24" xfId="0" applyFont="1" applyFill="1" applyBorder="1"/>
    <xf numFmtId="38" fontId="8" fillId="2" borderId="24" xfId="0" applyNumberFormat="1" applyFont="1" applyFill="1" applyBorder="1"/>
    <xf numFmtId="38" fontId="8" fillId="2" borderId="25" xfId="0" applyNumberFormat="1" applyFont="1" applyFill="1" applyBorder="1"/>
    <xf numFmtId="38" fontId="8" fillId="2" borderId="26" xfId="0" applyNumberFormat="1" applyFont="1" applyFill="1" applyBorder="1"/>
    <xf numFmtId="38" fontId="8" fillId="0" borderId="12" xfId="0" applyNumberFormat="1" applyFont="1" applyBorder="1" applyAlignment="1">
      <alignment horizontal="center"/>
    </xf>
    <xf numFmtId="0" fontId="9" fillId="0" borderId="0" xfId="0" applyFont="1"/>
    <xf numFmtId="3" fontId="8" fillId="0" borderId="12" xfId="0" applyNumberFormat="1" applyFont="1" applyBorder="1"/>
    <xf numFmtId="3" fontId="8" fillId="0" borderId="0" xfId="0" applyNumberFormat="1" applyFont="1" applyBorder="1"/>
    <xf numFmtId="3" fontId="8" fillId="0" borderId="13" xfId="0" applyNumberFormat="1" applyFont="1" applyBorder="1"/>
    <xf numFmtId="38" fontId="8" fillId="0" borderId="0" xfId="0" applyNumberFormat="1" applyFont="1"/>
    <xf numFmtId="38" fontId="8" fillId="0" borderId="5" xfId="0" applyNumberFormat="1" applyFont="1" applyBorder="1"/>
    <xf numFmtId="38" fontId="8" fillId="0" borderId="3" xfId="0" applyNumberFormat="1" applyFont="1" applyFill="1" applyBorder="1"/>
    <xf numFmtId="38" fontId="8" fillId="0" borderId="6" xfId="0" applyNumberFormat="1" applyFont="1" applyFill="1" applyBorder="1"/>
    <xf numFmtId="38" fontId="8" fillId="0" borderId="5" xfId="0" applyNumberFormat="1" applyFont="1" applyFill="1" applyBorder="1"/>
    <xf numFmtId="0" fontId="9" fillId="2" borderId="14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12" xfId="0" applyFont="1" applyBorder="1" applyAlignment="1"/>
    <xf numFmtId="0" fontId="8" fillId="0" borderId="0" xfId="0" applyFont="1" applyBorder="1" applyAlignment="1"/>
    <xf numFmtId="0" fontId="8" fillId="0" borderId="13" xfId="0" applyFont="1" applyBorder="1" applyAlignment="1"/>
    <xf numFmtId="0" fontId="8" fillId="0" borderId="37" xfId="0" applyFont="1" applyBorder="1" applyAlignment="1"/>
    <xf numFmtId="0" fontId="8" fillId="0" borderId="23" xfId="0" applyFont="1" applyBorder="1" applyAlignment="1"/>
    <xf numFmtId="0" fontId="8" fillId="0" borderId="36" xfId="0" applyFont="1" applyBorder="1" applyAlignment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Border="1"/>
    <xf numFmtId="0" fontId="8" fillId="0" borderId="4" xfId="0" applyFont="1" applyBorder="1" applyAlignment="1"/>
    <xf numFmtId="0" fontId="8" fillId="0" borderId="5" xfId="0" applyFont="1" applyBorder="1" applyAlignment="1"/>
    <xf numFmtId="164" fontId="8" fillId="0" borderId="5" xfId="0" applyNumberFormat="1" applyFont="1" applyBorder="1"/>
    <xf numFmtId="0" fontId="9" fillId="0" borderId="0" xfId="0" applyFont="1" applyFill="1" applyAlignment="1">
      <alignment horizontal="right"/>
    </xf>
    <xf numFmtId="38" fontId="9" fillId="0" borderId="12" xfId="0" applyNumberFormat="1" applyFont="1" applyFill="1" applyBorder="1"/>
    <xf numFmtId="38" fontId="9" fillId="0" borderId="0" xfId="0" applyNumberFormat="1" applyFont="1" applyFill="1" applyBorder="1"/>
    <xf numFmtId="38" fontId="9" fillId="0" borderId="13" xfId="0" applyNumberFormat="1" applyFont="1" applyFill="1" applyBorder="1"/>
    <xf numFmtId="0" fontId="8" fillId="0" borderId="12" xfId="0" applyFont="1" applyFill="1" applyBorder="1" applyAlignment="1"/>
    <xf numFmtId="0" fontId="8" fillId="0" borderId="13" xfId="0" applyFont="1" applyFill="1" applyBorder="1" applyAlignment="1"/>
    <xf numFmtId="0" fontId="8" fillId="0" borderId="40" xfId="0" applyFont="1" applyFill="1" applyBorder="1"/>
    <xf numFmtId="40" fontId="8" fillId="0" borderId="0" xfId="0" applyNumberFormat="1" applyFont="1" applyBorder="1"/>
    <xf numFmtId="38" fontId="8" fillId="0" borderId="2" xfId="0" applyNumberFormat="1" applyFont="1" applyFill="1" applyBorder="1"/>
    <xf numFmtId="38" fontId="9" fillId="0" borderId="12" xfId="0" applyNumberFormat="1" applyFont="1" applyBorder="1"/>
    <xf numFmtId="38" fontId="9" fillId="0" borderId="0" xfId="0" applyNumberFormat="1" applyFont="1" applyBorder="1"/>
    <xf numFmtId="38" fontId="9" fillId="0" borderId="13" xfId="0" applyNumberFormat="1" applyFont="1" applyBorder="1"/>
    <xf numFmtId="0" fontId="9" fillId="0" borderId="0" xfId="0" applyFont="1" applyAlignment="1">
      <alignment horizontal="left"/>
    </xf>
    <xf numFmtId="1" fontId="9" fillId="0" borderId="0" xfId="0" applyNumberFormat="1" applyFont="1"/>
    <xf numFmtId="2" fontId="8" fillId="0" borderId="0" xfId="0" applyNumberFormat="1" applyFont="1" applyBorder="1"/>
    <xf numFmtId="38" fontId="8" fillId="0" borderId="4" xfId="0" applyNumberFormat="1" applyFont="1" applyBorder="1"/>
    <xf numFmtId="38" fontId="8" fillId="0" borderId="6" xfId="0" applyNumberFormat="1" applyFont="1" applyBorder="1"/>
    <xf numFmtId="38" fontId="9" fillId="2" borderId="24" xfId="0" applyNumberFormat="1" applyFont="1" applyFill="1" applyBorder="1"/>
    <xf numFmtId="38" fontId="9" fillId="2" borderId="25" xfId="0" applyNumberFormat="1" applyFont="1" applyFill="1" applyBorder="1"/>
    <xf numFmtId="38" fontId="9" fillId="2" borderId="26" xfId="0" applyNumberFormat="1" applyFont="1" applyFill="1" applyBorder="1"/>
    <xf numFmtId="3" fontId="8" fillId="2" borderId="25" xfId="0" applyNumberFormat="1" applyFont="1" applyFill="1" applyBorder="1"/>
    <xf numFmtId="3" fontId="8" fillId="2" borderId="26" xfId="0" applyNumberFormat="1" applyFont="1" applyFill="1" applyBorder="1"/>
    <xf numFmtId="0" fontId="9" fillId="0" borderId="0" xfId="0" applyFont="1" applyFill="1" applyAlignment="1">
      <alignment horizontal="left"/>
    </xf>
    <xf numFmtId="165" fontId="8" fillId="0" borderId="12" xfId="0" applyNumberFormat="1" applyFont="1" applyBorder="1"/>
    <xf numFmtId="165" fontId="8" fillId="0" borderId="0" xfId="0" applyNumberFormat="1" applyFont="1" applyBorder="1"/>
    <xf numFmtId="165" fontId="8" fillId="0" borderId="13" xfId="0" applyNumberFormat="1" applyFont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Border="1"/>
    <xf numFmtId="3" fontId="8" fillId="2" borderId="24" xfId="0" applyNumberFormat="1" applyFont="1" applyFill="1" applyBorder="1"/>
    <xf numFmtId="0" fontId="9" fillId="0" borderId="0" xfId="0" applyNumberFormat="1" applyFont="1"/>
    <xf numFmtId="0" fontId="8" fillId="0" borderId="0" xfId="0" applyFont="1" applyAlignment="1">
      <alignment horizontal="right"/>
    </xf>
    <xf numFmtId="10" fontId="8" fillId="0" borderId="12" xfId="0" applyNumberFormat="1" applyFont="1" applyBorder="1"/>
    <xf numFmtId="10" fontId="8" fillId="0" borderId="0" xfId="0" applyNumberFormat="1" applyFont="1" applyBorder="1"/>
    <xf numFmtId="10" fontId="8" fillId="0" borderId="13" xfId="0" applyNumberFormat="1" applyFont="1" applyBorder="1"/>
    <xf numFmtId="0" fontId="9" fillId="2" borderId="24" xfId="0" applyFont="1" applyFill="1" applyBorder="1" applyAlignment="1">
      <alignment horizontal="left"/>
    </xf>
    <xf numFmtId="38" fontId="8" fillId="0" borderId="1" xfId="0" applyNumberFormat="1" applyFont="1" applyFill="1" applyBorder="1"/>
    <xf numFmtId="38" fontId="8" fillId="0" borderId="4" xfId="0" applyNumberFormat="1" applyFont="1" applyFill="1" applyBorder="1"/>
    <xf numFmtId="38" fontId="8" fillId="0" borderId="1" xfId="0" applyNumberFormat="1" applyFont="1" applyBorder="1"/>
    <xf numFmtId="1" fontId="8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2" borderId="21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Border="1" applyAlignment="1">
      <alignment horizontal="center"/>
    </xf>
    <xf numFmtId="1" fontId="9" fillId="0" borderId="12" xfId="0" applyNumberFormat="1" applyFont="1" applyBorder="1" applyAlignment="1">
      <alignment horizontal="center"/>
    </xf>
    <xf numFmtId="1" fontId="8" fillId="2" borderId="25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center"/>
    </xf>
    <xf numFmtId="1" fontId="9" fillId="0" borderId="12" xfId="0" applyNumberFormat="1" applyFont="1" applyFill="1" applyBorder="1"/>
    <xf numFmtId="1" fontId="9" fillId="2" borderId="25" xfId="0" applyNumberFormat="1" applyFont="1" applyFill="1" applyBorder="1"/>
    <xf numFmtId="1" fontId="9" fillId="0" borderId="0" xfId="0" applyNumberFormat="1" applyFont="1" applyAlignment="1">
      <alignment horizontal="center"/>
    </xf>
    <xf numFmtId="1" fontId="8" fillId="0" borderId="12" xfId="0" applyNumberFormat="1" applyFont="1" applyFill="1" applyBorder="1" applyAlignment="1">
      <alignment horizontal="center"/>
    </xf>
    <xf numFmtId="1" fontId="9" fillId="0" borderId="12" xfId="0" applyNumberFormat="1" applyFont="1" applyBorder="1"/>
    <xf numFmtId="1" fontId="9" fillId="2" borderId="24" xfId="0" applyNumberFormat="1" applyFont="1" applyFill="1" applyBorder="1"/>
    <xf numFmtId="1" fontId="9" fillId="2" borderId="19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1" fontId="8" fillId="0" borderId="28" xfId="0" applyNumberFormat="1" applyFont="1" applyBorder="1" applyAlignment="1">
      <alignment horizontal="center"/>
    </xf>
    <xf numFmtId="1" fontId="8" fillId="0" borderId="28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" fontId="8" fillId="0" borderId="29" xfId="0" applyNumberFormat="1" applyFont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8" fillId="0" borderId="33" xfId="0" applyNumberFormat="1" applyFont="1" applyFill="1" applyBorder="1" applyAlignment="1">
      <alignment horizontal="center"/>
    </xf>
    <xf numFmtId="1" fontId="8" fillId="0" borderId="34" xfId="0" applyNumberFormat="1" applyFont="1" applyBorder="1" applyAlignment="1">
      <alignment horizontal="center"/>
    </xf>
    <xf numFmtId="1" fontId="8" fillId="0" borderId="35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right"/>
    </xf>
    <xf numFmtId="3" fontId="8" fillId="2" borderId="39" xfId="0" applyNumberFormat="1" applyFont="1" applyFill="1" applyBorder="1"/>
    <xf numFmtId="10" fontId="8" fillId="0" borderId="0" xfId="0" applyNumberFormat="1" applyFont="1"/>
    <xf numFmtId="10" fontId="8" fillId="0" borderId="0" xfId="0" applyNumberFormat="1" applyFont="1" applyAlignment="1">
      <alignment horizontal="center"/>
    </xf>
    <xf numFmtId="10" fontId="8" fillId="0" borderId="12" xfId="0" applyNumberFormat="1" applyFont="1" applyFill="1" applyBorder="1"/>
    <xf numFmtId="10" fontId="8" fillId="0" borderId="13" xfId="0" applyNumberFormat="1" applyFont="1" applyFill="1" applyBorder="1"/>
    <xf numFmtId="1" fontId="8" fillId="0" borderId="30" xfId="0" applyNumberFormat="1" applyFont="1" applyBorder="1" applyAlignment="1">
      <alignment horizontal="center"/>
    </xf>
    <xf numFmtId="1" fontId="8" fillId="0" borderId="31" xfId="0" applyNumberFormat="1" applyFont="1" applyBorder="1" applyAlignment="1">
      <alignment horizontal="center"/>
    </xf>
    <xf numFmtId="1" fontId="9" fillId="0" borderId="31" xfId="0" applyNumberFormat="1" applyFont="1" applyBorder="1" applyAlignment="1">
      <alignment horizontal="center"/>
    </xf>
    <xf numFmtId="1" fontId="8" fillId="0" borderId="32" xfId="0" applyNumberFormat="1" applyFont="1" applyBorder="1" applyAlignment="1">
      <alignment horizontal="center"/>
    </xf>
    <xf numFmtId="1" fontId="8" fillId="0" borderId="31" xfId="0" applyNumberFormat="1" applyFont="1" applyBorder="1"/>
    <xf numFmtId="38" fontId="9" fillId="2" borderId="39" xfId="0" applyNumberFormat="1" applyFont="1" applyFill="1" applyBorder="1"/>
    <xf numFmtId="0" fontId="8" fillId="0" borderId="0" xfId="0" applyFont="1" applyFill="1" applyAlignment="1">
      <alignment horizontal="right"/>
    </xf>
    <xf numFmtId="1" fontId="9" fillId="0" borderId="0" xfId="0" applyNumberFormat="1" applyFont="1" applyFill="1" applyAlignment="1">
      <alignment horizontal="center"/>
    </xf>
    <xf numFmtId="1" fontId="8" fillId="0" borderId="31" xfId="0" applyNumberFormat="1" applyFont="1" applyFill="1" applyBorder="1" applyAlignment="1">
      <alignment horizontal="center"/>
    </xf>
    <xf numFmtId="38" fontId="8" fillId="0" borderId="31" xfId="0" applyNumberFormat="1" applyFont="1" applyFill="1" applyBorder="1"/>
    <xf numFmtId="38" fontId="9" fillId="0" borderId="31" xfId="0" applyNumberFormat="1" applyFont="1" applyFill="1" applyBorder="1"/>
    <xf numFmtId="1" fontId="9" fillId="0" borderId="31" xfId="0" applyNumberFormat="1" applyFont="1" applyFill="1" applyBorder="1" applyAlignment="1">
      <alignment horizontal="center"/>
    </xf>
    <xf numFmtId="1" fontId="8" fillId="0" borderId="32" xfId="0" applyNumberFormat="1" applyFont="1" applyFill="1" applyBorder="1" applyAlignment="1">
      <alignment horizontal="center"/>
    </xf>
    <xf numFmtId="166" fontId="8" fillId="0" borderId="12" xfId="0" applyNumberFormat="1" applyFont="1" applyFill="1" applyBorder="1"/>
    <xf numFmtId="166" fontId="8" fillId="0" borderId="0" xfId="0" applyNumberFormat="1" applyFont="1" applyFill="1" applyBorder="1"/>
    <xf numFmtId="4" fontId="8" fillId="0" borderId="0" xfId="0" applyNumberFormat="1" applyFont="1"/>
    <xf numFmtId="0" fontId="0" fillId="0" borderId="0" xfId="0" applyBorder="1"/>
    <xf numFmtId="38" fontId="9" fillId="2" borderId="4" xfId="0" applyNumberFormat="1" applyFont="1" applyFill="1" applyBorder="1"/>
    <xf numFmtId="38" fontId="9" fillId="2" borderId="5" xfId="0" applyNumberFormat="1" applyFont="1" applyFill="1" applyBorder="1"/>
    <xf numFmtId="38" fontId="9" fillId="2" borderId="6" xfId="0" applyNumberFormat="1" applyFont="1" applyFill="1" applyBorder="1"/>
    <xf numFmtId="0" fontId="9" fillId="2" borderId="41" xfId="0" applyFont="1" applyFill="1" applyBorder="1" applyAlignment="1">
      <alignment horizontal="center" wrapText="1"/>
    </xf>
    <xf numFmtId="0" fontId="8" fillId="0" borderId="38" xfId="0" applyFont="1" applyFill="1" applyBorder="1" applyAlignment="1">
      <alignment horizontal="center" wrapText="1"/>
    </xf>
    <xf numFmtId="0" fontId="9" fillId="2" borderId="41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164" fontId="8" fillId="0" borderId="13" xfId="0" applyNumberFormat="1" applyFont="1" applyBorder="1"/>
    <xf numFmtId="164" fontId="8" fillId="0" borderId="6" xfId="0" applyNumberFormat="1" applyFont="1" applyBorder="1"/>
    <xf numFmtId="38" fontId="9" fillId="0" borderId="0" xfId="0" applyNumberFormat="1" applyFont="1"/>
    <xf numFmtId="38" fontId="9" fillId="0" borderId="0" xfId="0" applyNumberFormat="1" applyFont="1" applyFill="1"/>
    <xf numFmtId="38" fontId="9" fillId="0" borderId="31" xfId="0" applyNumberFormat="1" applyFont="1" applyFill="1" applyBorder="1" applyAlignment="1">
      <alignment horizontal="center"/>
    </xf>
    <xf numFmtId="38" fontId="8" fillId="0" borderId="0" xfId="0" applyNumberFormat="1" applyFont="1" applyFill="1" applyAlignment="1">
      <alignment horizontal="right"/>
    </xf>
    <xf numFmtId="38" fontId="8" fillId="0" borderId="3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36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38" xfId="0" applyFont="1" applyFill="1" applyBorder="1" applyAlignment="1">
      <alignment horizontal="center"/>
    </xf>
  </cellXfs>
  <cellStyles count="17">
    <cellStyle name="Comma 10 2" xfId="3" xr:uid="{00000000-0005-0000-0000-000001000000}"/>
    <cellStyle name="Comma 2" xfId="14" xr:uid="{00000000-0005-0000-0000-000002000000}"/>
    <cellStyle name="Currency 2" xfId="5" xr:uid="{00000000-0005-0000-0000-000003000000}"/>
    <cellStyle name="Normal" xfId="0" builtinId="0"/>
    <cellStyle name="Normal 2" xfId="6" xr:uid="{00000000-0005-0000-0000-000005000000}"/>
    <cellStyle name="Normal 2 2" xfId="2" xr:uid="{00000000-0005-0000-0000-000006000000}"/>
    <cellStyle name="Normal 3" xfId="13" xr:uid="{00000000-0005-0000-0000-000007000000}"/>
    <cellStyle name="Normal 4" xfId="15" xr:uid="{00000000-0005-0000-0000-000008000000}"/>
    <cellStyle name="Percent [0]" xfId="4" xr:uid="{00000000-0005-0000-0000-00000B000000}"/>
    <cellStyle name="Percent 2" xfId="16" xr:uid="{00000000-0005-0000-0000-00000C000000}"/>
    <cellStyle name="PSChar" xfId="7" xr:uid="{00000000-0005-0000-0000-00000D000000}"/>
    <cellStyle name="PSDate" xfId="8" xr:uid="{00000000-0005-0000-0000-00000E000000}"/>
    <cellStyle name="PSDec" xfId="9" xr:uid="{00000000-0005-0000-0000-00000F000000}"/>
    <cellStyle name="PSHeading" xfId="10" xr:uid="{00000000-0005-0000-0000-000010000000}"/>
    <cellStyle name="PSInt" xfId="11" xr:uid="{00000000-0005-0000-0000-000011000000}"/>
    <cellStyle name="PSSpacer" xfId="12" xr:uid="{00000000-0005-0000-0000-000012000000}"/>
    <cellStyle name="unprotected" xfId="1" xr:uid="{00000000-0005-0000-0000-000013000000}"/>
  </cellStyles>
  <dxfs count="0"/>
  <tableStyles count="0" defaultTableStyle="TableStyleMedium2" defaultPivotStyle="PivotStyleLight16"/>
  <colors>
    <mruColors>
      <color rgb="FFFFFF99"/>
      <color rgb="FFFFCCCC"/>
      <color rgb="FFFF66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uc4-aav-fs\users\Active%20Projects\Electricity\43695%20-%20SPS%20rate%20case\RFIs\TIEC%2002(CD)%20-%20COS%20without%20PTY%20plant%20additions\Exhibit%20SPS-TIEC%202-11(V)(CD)\2-11%20-%20Native%20Files\Exhibit%20SPS-TIEC%202-11.1%20-%20COS%20Results%20wout%20PTYA%20(BM).xlsx?863E5D53" TargetMode="External"/><Relationship Id="rId1" Type="http://schemas.openxmlformats.org/officeDocument/2006/relationships/externalLinkPath" Target="file:///\\863E5D53\Exhibit%20SPS-TIEC%202-11.1%20-%20COS%20Results%20wout%20PTYA%20(BM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APF-RR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Update/APF-RR-U1%20Juris%20Mo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0.57497383530531165</v>
          </cell>
          <cell r="L8">
            <v>0.21277880586246042</v>
          </cell>
          <cell r="M8">
            <v>0.21224735883222795</v>
          </cell>
          <cell r="N8">
            <v>133233610.15256974</v>
          </cell>
          <cell r="O8">
            <v>49305353.962680534</v>
          </cell>
          <cell r="P8">
            <v>49182206.434749745</v>
          </cell>
          <cell r="Q8">
            <v>98487560.397430271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1620704.7371983817</v>
          </cell>
          <cell r="V8">
            <v>599769.23724466155</v>
          </cell>
          <cell r="W8">
            <v>598271.22348024312</v>
          </cell>
          <cell r="X8">
            <v>1198040.4607249047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0.57497383530531165</v>
          </cell>
          <cell r="L11">
            <v>0.21277880586246042</v>
          </cell>
          <cell r="M11">
            <v>0.21224735883222795</v>
          </cell>
          <cell r="N11">
            <v>112410.46666194565</v>
          </cell>
          <cell r="O11">
            <v>41599.397040510434</v>
          </cell>
          <cell r="P11">
            <v>41495.496297543905</v>
          </cell>
          <cell r="Q11">
            <v>83094.893338054331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6821.6214700331402</v>
          </cell>
          <cell r="V11">
            <v>2524.4565601296054</v>
          </cell>
          <cell r="W11">
            <v>2518.1513506591709</v>
          </cell>
          <cell r="X11">
            <v>5042.6079107887763</v>
          </cell>
          <cell r="Y11">
            <v>11864.229380821916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0.57497383530531165</v>
          </cell>
          <cell r="L14">
            <v>0.21277880586246042</v>
          </cell>
          <cell r="M14">
            <v>0.21224735883222795</v>
          </cell>
          <cell r="N14">
            <v>103706129.66102636</v>
          </cell>
          <cell r="O14">
            <v>38378209.711357318</v>
          </cell>
          <cell r="P14">
            <v>38282354.367616348</v>
          </cell>
          <cell r="Q14">
            <v>76660564.078973666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-1059791.4072209008</v>
          </cell>
          <cell r="V14">
            <v>-392193.75951606291</v>
          </cell>
          <cell r="W14">
            <v>-391214.19668824424</v>
          </cell>
          <cell r="X14">
            <v>-783407.95620430715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0.58505275835945647</v>
          </cell>
          <cell r="L17">
            <v>0.22847315521871395</v>
          </cell>
          <cell r="M17">
            <v>0.1864740864218298</v>
          </cell>
          <cell r="N17">
            <v>-0.71078059613090372</v>
          </cell>
          <cell r="O17">
            <v>-0.27757203627521559</v>
          </cell>
          <cell r="P17">
            <v>-0.22654736759388105</v>
          </cell>
          <cell r="Q17">
            <v>-0.50411940386909659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6424832.3399999989</v>
          </cell>
          <cell r="E18">
            <v>2866139.89</v>
          </cell>
          <cell r="F18">
            <v>9290972.2299999986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9290972.2299999986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-788152.10207949346</v>
          </cell>
          <cell r="F21">
            <v>1441309.1279205075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0.5195400535566439</v>
          </cell>
          <cell r="L21">
            <v>0.19842428262146311</v>
          </cell>
          <cell r="M21">
            <v>0.28203566382189293</v>
          </cell>
          <cell r="N21">
            <v>748817.82151150017</v>
          </cell>
          <cell r="O21">
            <v>285990.72974339331</v>
          </cell>
          <cell r="P21">
            <v>406500.57666561392</v>
          </cell>
          <cell r="Q21">
            <v>692491.30640900717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-446336.45273436164</v>
          </cell>
          <cell r="V21">
            <v>-170466.14565197987</v>
          </cell>
          <cell r="W21">
            <v>-242296.61769690676</v>
          </cell>
          <cell r="X21">
            <v>-412762.76334888663</v>
          </cell>
          <cell r="Y21">
            <v>-859099.21608324826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-27794.139065023424</v>
          </cell>
          <cell r="F22">
            <v>76632.260934976584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0.46145287850413202</v>
          </cell>
          <cell r="L22">
            <v>0.17788577240882419</v>
          </cell>
          <cell r="M22">
            <v>0.36066134908704389</v>
          </cell>
          <cell r="N22">
            <v>35362.177394724691</v>
          </cell>
          <cell r="O22">
            <v>13631.788927852875</v>
          </cell>
          <cell r="P22">
            <v>27638.294612399026</v>
          </cell>
          <cell r="Q22">
            <v>41270.083540251901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-21077.795380811793</v>
          </cell>
          <cell r="V22">
            <v>-8125.2931483388265</v>
          </cell>
          <cell r="W22">
            <v>-16473.93801609187</v>
          </cell>
          <cell r="X22">
            <v>-24599.231164430697</v>
          </cell>
          <cell r="Y22">
            <v>-45677.026545242494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-136449.67366764351</v>
          </cell>
          <cell r="F23">
            <v>412549.12633235642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285574.07583517354</v>
          </cell>
          <cell r="O23">
            <v>126967.59703509917</v>
          </cell>
          <cell r="P23">
            <v>7.4534620836920755</v>
          </cell>
          <cell r="Q23">
            <v>126975.05049718286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-170217.79709232977</v>
          </cell>
          <cell r="V23">
            <v>-75679.64496152378</v>
          </cell>
          <cell r="W23">
            <v>-4.4426718107617758</v>
          </cell>
          <cell r="X23">
            <v>-75684.087633334537</v>
          </cell>
          <cell r="Y23">
            <v>-245901.88472566431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-99480.178292695695</v>
          </cell>
          <cell r="F24">
            <v>321984.62170730426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0.57497383530531165</v>
          </cell>
          <cell r="L24">
            <v>0.21277880586246042</v>
          </cell>
          <cell r="M24">
            <v>0.21224735883222795</v>
          </cell>
          <cell r="N24">
            <v>185132.73285237863</v>
          </cell>
          <cell r="O24">
            <v>68511.503312956251</v>
          </cell>
          <cell r="P24">
            <v>68340.385541969386</v>
          </cell>
          <cell r="Q24">
            <v>136851.88885492564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-110349.25303935204</v>
          </cell>
          <cell r="V24">
            <v>-40836.610029497984</v>
          </cell>
          <cell r="W24">
            <v>-40734.614461673591</v>
          </cell>
          <cell r="X24">
            <v>-81571.224491171568</v>
          </cell>
          <cell r="Y24">
            <v>-191920.47753052361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-501165.9231732199</v>
          </cell>
          <cell r="F25">
            <v>1721421.0568267815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0.57610764533333869</v>
          </cell>
          <cell r="L25">
            <v>0.23339840100322554</v>
          </cell>
          <cell r="M25">
            <v>0.19049395366343577</v>
          </cell>
          <cell r="N25">
            <v>991723.83167570445</v>
          </cell>
          <cell r="O25">
            <v>401776.92211665341</v>
          </cell>
          <cell r="P25">
            <v>327920.30303442356</v>
          </cell>
          <cell r="Q25">
            <v>729697.22515107691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-591121.74471059255</v>
          </cell>
          <cell r="V25">
            <v>-239481.06075534006</v>
          </cell>
          <cell r="W25">
            <v>-195458.46884429918</v>
          </cell>
          <cell r="X25">
            <v>-434939.52959963924</v>
          </cell>
          <cell r="Y25">
            <v>-1026061.2743102318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-31813.241864868272</v>
          </cell>
          <cell r="F26">
            <v>65586.068135131703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65586.068135131703</v>
          </cell>
          <cell r="P26">
            <v>0</v>
          </cell>
          <cell r="Q26">
            <v>65586.068135131703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-39092.890365696585</v>
          </cell>
          <cell r="W26">
            <v>0</v>
          </cell>
          <cell r="X26">
            <v>-39092.890365696585</v>
          </cell>
          <cell r="Y26">
            <v>-39092.890365696585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-105487.43042365732</v>
          </cell>
          <cell r="F27">
            <v>300808.4195763428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0.6443560950499595</v>
          </cell>
          <cell r="L27">
            <v>0.35010126031780342</v>
          </cell>
          <cell r="M27">
            <v>5.5426446322372445E-3</v>
          </cell>
          <cell r="N27">
            <v>193827.73859636203</v>
          </cell>
          <cell r="O27">
            <v>105313.40680788422</v>
          </cell>
          <cell r="P27">
            <v>1667.2741720965853</v>
          </cell>
          <cell r="Q27">
            <v>106980.68097998081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-115531.95290143706</v>
          </cell>
          <cell r="V27">
            <v>-62772.561055132312</v>
          </cell>
          <cell r="W27">
            <v>-993.78676405844692</v>
          </cell>
          <cell r="X27">
            <v>-63766.347819190756</v>
          </cell>
          <cell r="Y27">
            <v>-179298.30072062783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-161949.15600296645</v>
          </cell>
          <cell r="F28">
            <v>566831.28399703372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0.46691382662555631</v>
          </cell>
          <cell r="L28">
            <v>0.18278214192586384</v>
          </cell>
          <cell r="M28">
            <v>0.35030403144857991</v>
          </cell>
          <cell r="N28">
            <v>264661.36386213248</v>
          </cell>
          <cell r="O28">
            <v>103606.63619956544</v>
          </cell>
          <cell r="P28">
            <v>198563.28393533584</v>
          </cell>
          <cell r="Q28">
            <v>302169.9201349013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-157752.67485437135</v>
          </cell>
          <cell r="V28">
            <v>-61755.232250897148</v>
          </cell>
          <cell r="W28">
            <v>-118354.59740540183</v>
          </cell>
          <cell r="X28">
            <v>-180109.82965629897</v>
          </cell>
          <cell r="Y28">
            <v>-337862.50451067032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-83381.493380034735</v>
          </cell>
          <cell r="F29">
            <v>183257.68661996524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183257.68661996524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-109231.62274257436</v>
          </cell>
          <cell r="V29">
            <v>0</v>
          </cell>
          <cell r="W29">
            <v>0</v>
          </cell>
          <cell r="X29">
            <v>0</v>
          </cell>
          <cell r="Y29">
            <v>-109231.62274257436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36084172.139999978</v>
          </cell>
          <cell r="E32">
            <v>177022.34517080919</v>
          </cell>
          <cell r="F32">
            <v>36261194.485170789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0.5195400535566439</v>
          </cell>
          <cell r="L32">
            <v>0.19842428262146311</v>
          </cell>
          <cell r="M32">
            <v>0.28203566382189293</v>
          </cell>
          <cell r="N32">
            <v>18839142.924853511</v>
          </cell>
          <cell r="O32">
            <v>7195101.5027173683</v>
          </cell>
          <cell r="P32">
            <v>10226950.057599906</v>
          </cell>
          <cell r="Q32">
            <v>17422051.560317274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1242867.2921382808</v>
          </cell>
          <cell r="V32">
            <v>474679.57311077864</v>
          </cell>
          <cell r="W32">
            <v>674698.51338905678</v>
          </cell>
          <cell r="X32">
            <v>1149378.0864998354</v>
          </cell>
          <cell r="Y32">
            <v>2392245.3786381162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-388378.79732217925</v>
          </cell>
          <cell r="F33">
            <v>2153951.4826778211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0.46145287850413202</v>
          </cell>
          <cell r="L33">
            <v>0.17788577240882419</v>
          </cell>
          <cell r="M33">
            <v>0.36066134908704389</v>
          </cell>
          <cell r="N33">
            <v>993947.11183992366</v>
          </cell>
          <cell r="O33">
            <v>383157.32322727633</v>
          </cell>
          <cell r="P33">
            <v>776847.04761062143</v>
          </cell>
          <cell r="Q33">
            <v>1160004.3708378978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65573.277953713317</v>
          </cell>
          <cell r="V33">
            <v>25277.885872089901</v>
          </cell>
          <cell r="W33">
            <v>51250.621661544552</v>
          </cell>
          <cell r="X33">
            <v>76528.50753363446</v>
          </cell>
          <cell r="Y33">
            <v>142101.78548734778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7688667.8699999992</v>
          </cell>
          <cell r="E34">
            <v>2903.2288927615264</v>
          </cell>
          <cell r="F34">
            <v>7691571.0988927605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5324246.6607898781</v>
          </cell>
          <cell r="O34">
            <v>2367185.4756620708</v>
          </cell>
          <cell r="P34">
            <v>138.96244081107065</v>
          </cell>
          <cell r="Q34">
            <v>2367324.4381028819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351254.40984060342</v>
          </cell>
          <cell r="V34">
            <v>156169.38699710317</v>
          </cell>
          <cell r="W34">
            <v>9.167713903371455</v>
          </cell>
          <cell r="X34">
            <v>156178.55471100655</v>
          </cell>
          <cell r="Y34">
            <v>507432.96455160994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958350.87149077852</v>
          </cell>
          <cell r="F35">
            <v>12562596.831490779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0.57497383530531165</v>
          </cell>
          <cell r="L35">
            <v>0.21277880586246042</v>
          </cell>
          <cell r="M35">
            <v>0.21224735883222795</v>
          </cell>
          <cell r="N35">
            <v>7223164.4815966096</v>
          </cell>
          <cell r="O35">
            <v>2673054.3523361371</v>
          </cell>
          <cell r="P35">
            <v>2666377.9975580331</v>
          </cell>
          <cell r="Q35">
            <v>5339432.3498941697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476530.96086807217</v>
          </cell>
          <cell r="V35">
            <v>176348.3528883676</v>
          </cell>
          <cell r="W35">
            <v>175907.89638684227</v>
          </cell>
          <cell r="X35">
            <v>352256.24927520985</v>
          </cell>
          <cell r="Y35">
            <v>828787.21014328208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60730548.100000054</v>
          </cell>
          <cell r="E36">
            <v>-6588056.0994877284</v>
          </cell>
          <cell r="F36">
            <v>54142492.000512324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0.57610764533333869</v>
          </cell>
          <cell r="L36">
            <v>0.23339840100322554</v>
          </cell>
          <cell r="M36">
            <v>0.19049395366343577</v>
          </cell>
          <cell r="N36">
            <v>31191903.57889428</v>
          </cell>
          <cell r="O36">
            <v>12636771.059249505</v>
          </cell>
          <cell r="P36">
            <v>10313817.362368537</v>
          </cell>
          <cell r="Q36">
            <v>22950588.421618044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2057811.0635062307</v>
          </cell>
          <cell r="V36">
            <v>833680.6770047344</v>
          </cell>
          <cell r="W36">
            <v>680429.37557762838</v>
          </cell>
          <cell r="X36">
            <v>1514110.0525823627</v>
          </cell>
          <cell r="Y36">
            <v>3571921.1160885934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</v>
          </cell>
          <cell r="E37">
            <v>11766.308428314071</v>
          </cell>
          <cell r="F37">
            <v>3453272.2784283143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3453272.2784283143</v>
          </cell>
          <cell r="P37">
            <v>0</v>
          </cell>
          <cell r="Q37">
            <v>3453272.2784283143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227821.36017685971</v>
          </cell>
          <cell r="W37">
            <v>0</v>
          </cell>
          <cell r="X37">
            <v>227821.36017685971</v>
          </cell>
          <cell r="Y37">
            <v>227821.36017685971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122010.02348589338</v>
          </cell>
          <cell r="F38">
            <v>8602770.1034858935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0.6443560950499595</v>
          </cell>
          <cell r="L38">
            <v>0.35010126031780342</v>
          </cell>
          <cell r="M38">
            <v>5.5426446322372445E-3</v>
          </cell>
          <cell r="N38">
            <v>5543247.3504947061</v>
          </cell>
          <cell r="O38">
            <v>3011840.6554547315</v>
          </cell>
          <cell r="P38">
            <v>47682.097536457135</v>
          </cell>
          <cell r="Q38">
            <v>3059522.7529911888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365702.45534222608</v>
          </cell>
          <cell r="V38">
            <v>198698.96707767103</v>
          </cell>
          <cell r="W38">
            <v>3145.7120785695552</v>
          </cell>
          <cell r="X38">
            <v>201844.67915624057</v>
          </cell>
          <cell r="Y38">
            <v>567547.13449846662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0.52398791177124493</v>
          </cell>
          <cell r="L39">
            <v>0.22366402265061064</v>
          </cell>
          <cell r="M39">
            <v>0.25234806557814438</v>
          </cell>
          <cell r="N39">
            <v>-5.0732509617691939</v>
          </cell>
          <cell r="O39">
            <v>-2.1655150673032124</v>
          </cell>
          <cell r="P39">
            <v>-2.4432339709275941</v>
          </cell>
          <cell r="Q39">
            <v>-4.6087490382308065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-0.33469557029973201</v>
          </cell>
          <cell r="V39">
            <v>-0.14286466526208588</v>
          </cell>
          <cell r="W39">
            <v>-0.16118650416420949</v>
          </cell>
          <cell r="X39">
            <v>-0.3040511694262954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91319.111472100456</v>
          </cell>
          <cell r="F40">
            <v>8865219.7814720999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0.46691382662555631</v>
          </cell>
          <cell r="L40">
            <v>0.18278214192586384</v>
          </cell>
          <cell r="M40">
            <v>0.35030403144857991</v>
          </cell>
          <cell r="N40">
            <v>4139293.6920437161</v>
          </cell>
          <cell r="O40">
            <v>1620403.8603010089</v>
          </cell>
          <cell r="P40">
            <v>3105522.2291273754</v>
          </cell>
          <cell r="Q40">
            <v>4725926.0894283839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273079.97836825391</v>
          </cell>
          <cell r="V40">
            <v>106902.26015355696</v>
          </cell>
          <cell r="W40">
            <v>204879.38432160876</v>
          </cell>
          <cell r="X40">
            <v>311781.6444751657</v>
          </cell>
          <cell r="Y40">
            <v>584861.62284341967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11979063.169999998</v>
          </cell>
          <cell r="E41">
            <v>253183.92240987302</v>
          </cell>
          <cell r="F41">
            <v>12232247.092409872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12232247.092409872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806993.17804172519</v>
          </cell>
          <cell r="V41">
            <v>0</v>
          </cell>
          <cell r="W41">
            <v>0</v>
          </cell>
          <cell r="X41">
            <v>0</v>
          </cell>
          <cell r="Y41">
            <v>806993.17804172519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-844954.98034579679</v>
          </cell>
          <cell r="F44">
            <v>41067968.809654206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0.5195400535566439</v>
          </cell>
          <cell r="L44">
            <v>0.19842428262146311</v>
          </cell>
          <cell r="M44">
            <v>0.28203566382189293</v>
          </cell>
          <cell r="N44">
            <v>21336454.714830328</v>
          </cell>
          <cell r="O44">
            <v>8148882.2497762581</v>
          </cell>
          <cell r="P44">
            <v>11582631.845047617</v>
          </cell>
          <cell r="Q44">
            <v>19731514.094823875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-194658.61424763003</v>
          </cell>
          <cell r="V44">
            <v>-74344.596963712131</v>
          </cell>
          <cell r="W44">
            <v>-105671.68231235218</v>
          </cell>
          <cell r="X44">
            <v>-180016.27927606431</v>
          </cell>
          <cell r="Y44">
            <v>-374674.89352369431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0.46145287850413202</v>
          </cell>
          <cell r="L45">
            <v>0.17788577240882419</v>
          </cell>
          <cell r="M45">
            <v>0.36066134908704389</v>
          </cell>
          <cell r="N45">
            <v>1562417.8064363529</v>
          </cell>
          <cell r="O45">
            <v>602297.4636634381</v>
          </cell>
          <cell r="P45">
            <v>1221151.1514103797</v>
          </cell>
          <cell r="Q45">
            <v>1823448.6150738178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-14254.387110775486</v>
          </cell>
          <cell r="V45">
            <v>-5494.9330246554737</v>
          </cell>
          <cell r="W45">
            <v>-11140.913244374144</v>
          </cell>
          <cell r="X45">
            <v>-16635.846269029618</v>
          </cell>
          <cell r="Y45">
            <v>-30890.233379805104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-17781.781483336523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0.57497383530531165</v>
          </cell>
          <cell r="L48">
            <v>0.21277880586246042</v>
          </cell>
          <cell r="M48">
            <v>0.21224735883222795</v>
          </cell>
          <cell r="N48">
            <v>34093478.130174935</v>
          </cell>
          <cell r="O48">
            <v>12616869.01002105</v>
          </cell>
          <cell r="P48">
            <v>12585356.4844242</v>
          </cell>
          <cell r="Q48">
            <v>25202225.494445249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-311044.60869447252</v>
          </cell>
          <cell r="V48">
            <v>-115107.32548868514</v>
          </cell>
          <cell r="W48">
            <v>-114819.82765241798</v>
          </cell>
          <cell r="X48">
            <v>-229927.1531411031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0.58505275835945647</v>
          </cell>
          <cell r="L49">
            <v>0.22847315521871395</v>
          </cell>
          <cell r="M49">
            <v>0.1864740864218298</v>
          </cell>
          <cell r="N49">
            <v>8.0795785932491988</v>
          </cell>
          <cell r="O49">
            <v>3.1552142736895883</v>
          </cell>
          <cell r="P49">
            <v>2.5752071335827158</v>
          </cell>
          <cell r="Q49">
            <v>5.7304214072723045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-7.3712319768547446E-2</v>
          </cell>
          <cell r="V49">
            <v>-2.8785927483250203E-2</v>
          </cell>
          <cell r="W49">
            <v>-2.3494355492686136E-2</v>
          </cell>
          <cell r="X49">
            <v>-5.2280282975936343E-2</v>
          </cell>
          <cell r="Y49">
            <v>-0.12599260274448379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0.57610764533333869</v>
          </cell>
          <cell r="L50">
            <v>0.23339840100322554</v>
          </cell>
          <cell r="M50">
            <v>0.19049395366343577</v>
          </cell>
          <cell r="N50">
            <v>11630460.932381481</v>
          </cell>
          <cell r="O50">
            <v>4711846.8337244168</v>
          </cell>
          <cell r="P50">
            <v>3845691.8665878144</v>
          </cell>
          <cell r="Q50">
            <v>8557538.7003122307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-106108.04083515154</v>
          </cell>
          <cell r="V50">
            <v>-42987.534126855615</v>
          </cell>
          <cell r="W50">
            <v>-35085.353193801137</v>
          </cell>
          <cell r="X50">
            <v>-78072.887320656751</v>
          </cell>
          <cell r="Y50">
            <v>-184180.92815580827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-275382.29147717298</v>
          </cell>
          <cell r="F52">
            <v>3720213.1885228255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0.6443560950499595</v>
          </cell>
          <cell r="L52">
            <v>0.35010126031780342</v>
          </cell>
          <cell r="M52">
            <v>5.5426446322372445E-3</v>
          </cell>
          <cell r="N52">
            <v>2397142.0429099267</v>
          </cell>
          <cell r="O52">
            <v>1302451.3259527553</v>
          </cell>
          <cell r="P52">
            <v>20619.819660144243</v>
          </cell>
          <cell r="Q52">
            <v>1323071.1456128994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-21869.816446274115</v>
          </cell>
          <cell r="V52">
            <v>-11882.638124445679</v>
          </cell>
          <cell r="W52">
            <v>-188.12054648843917</v>
          </cell>
          <cell r="X52">
            <v>-12070.758670934118</v>
          </cell>
          <cell r="Y52">
            <v>-33940.575117208238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-15054.01499396243</v>
          </cell>
          <cell r="F53">
            <v>653871.21500603738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0.57971614289346296</v>
          </cell>
          <cell r="L53">
            <v>0.23570945179228089</v>
          </cell>
          <cell r="M53">
            <v>0.18457440531425628</v>
          </cell>
          <cell r="N53">
            <v>379059.69871236221</v>
          </cell>
          <cell r="O53">
            <v>154123.62563182571</v>
          </cell>
          <cell r="P53">
            <v>120687.89066184955</v>
          </cell>
          <cell r="Q53">
            <v>274811.51629367529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-3458.2706759237412</v>
          </cell>
          <cell r="V53">
            <v>-1406.1141735725462</v>
          </cell>
          <cell r="W53">
            <v>-1101.0703449423529</v>
          </cell>
          <cell r="X53">
            <v>-2507.1845185148991</v>
          </cell>
          <cell r="Y53">
            <v>-5965.4551944386403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3353064.61</v>
          </cell>
          <cell r="E54">
            <v>-141728.12</v>
          </cell>
          <cell r="F54">
            <v>3211336.4899999998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0.5191380043999565</v>
          </cell>
          <cell r="L54">
            <v>0.2290171097931028</v>
          </cell>
          <cell r="M54">
            <v>0.25184488580694064</v>
          </cell>
          <cell r="N54">
            <v>1667126.8168753607</v>
          </cell>
          <cell r="O54">
            <v>735451.00151292735</v>
          </cell>
          <cell r="P54">
            <v>808758.6716117115</v>
          </cell>
          <cell r="Q54">
            <v>1544209.6731246389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-15209.67753478068</v>
          </cell>
          <cell r="V54">
            <v>-6709.7310548987589</v>
          </cell>
          <cell r="W54">
            <v>-7378.5380177178022</v>
          </cell>
          <cell r="X54">
            <v>-14088.26907261656</v>
          </cell>
          <cell r="Y54">
            <v>-29297.94660739724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0.52398791177124493</v>
          </cell>
          <cell r="L55">
            <v>0.22366402265061064</v>
          </cell>
          <cell r="M55">
            <v>0.25234806557814438</v>
          </cell>
          <cell r="N55">
            <v>3171658.9166189702</v>
          </cell>
          <cell r="O55">
            <v>1353821.2921147884</v>
          </cell>
          <cell r="P55">
            <v>1527443.6190273808</v>
          </cell>
          <cell r="Q55">
            <v>2881264.9111421695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-28935.956691345658</v>
          </cell>
          <cell r="V55">
            <v>-12351.301103403406</v>
          </cell>
          <cell r="W55">
            <v>-13935.307537975823</v>
          </cell>
          <cell r="X55">
            <v>-26286.608641379229</v>
          </cell>
          <cell r="Y55">
            <v>-55222.565332724887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-430499.06334309018</v>
          </cell>
          <cell r="F56">
            <v>9651857.5266569108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0.46691382662555631</v>
          </cell>
          <cell r="L56">
            <v>0.18278214192586384</v>
          </cell>
          <cell r="M56">
            <v>0.35030403144857991</v>
          </cell>
          <cell r="N56">
            <v>4506585.7318160553</v>
          </cell>
          <cell r="O56">
            <v>1764187.1922856206</v>
          </cell>
          <cell r="P56">
            <v>3381084.6025552354</v>
          </cell>
          <cell r="Q56">
            <v>5145271.7948408555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-41114.87804643139</v>
          </cell>
          <cell r="V56">
            <v>-16095.187261126339</v>
          </cell>
          <cell r="W56">
            <v>-30846.607469887473</v>
          </cell>
          <cell r="X56">
            <v>-46941.794731013812</v>
          </cell>
          <cell r="Y56">
            <v>-88056.672777445201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0.64794743743603611</v>
          </cell>
          <cell r="L57">
            <v>0.35205256256396383</v>
          </cell>
          <cell r="M57">
            <v>0</v>
          </cell>
          <cell r="N57">
            <v>999507.24190941139</v>
          </cell>
          <cell r="O57">
            <v>543067.33152283623</v>
          </cell>
          <cell r="P57">
            <v>0</v>
          </cell>
          <cell r="Q57">
            <v>543067.33152283623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-9118.7920974201043</v>
          </cell>
          <cell r="V57">
            <v>-4954.5594903316269</v>
          </cell>
          <cell r="W57">
            <v>0</v>
          </cell>
          <cell r="X57">
            <v>-4954.5594903316269</v>
          </cell>
          <cell r="Y57">
            <v>-14073.351587751731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0.72989134565510927</v>
          </cell>
          <cell r="L58">
            <v>0.27010865434489062</v>
          </cell>
          <cell r="M58">
            <v>0</v>
          </cell>
          <cell r="N58">
            <v>13687.995454002728</v>
          </cell>
          <cell r="O58">
            <v>5065.4745459972783</v>
          </cell>
          <cell r="P58">
            <v>0</v>
          </cell>
          <cell r="Q58">
            <v>5065.4745459972783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-124.8795201693947</v>
          </cell>
          <cell r="V58">
            <v>-46.2137814744409</v>
          </cell>
          <cell r="W58">
            <v>0</v>
          </cell>
          <cell r="X58">
            <v>-46.2137814744409</v>
          </cell>
          <cell r="Y58">
            <v>-171.09330164383559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0.72176596525986869</v>
          </cell>
          <cell r="L59">
            <v>0.27823403474013142</v>
          </cell>
          <cell r="M59">
            <v>0</v>
          </cell>
          <cell r="N59">
            <v>53798468.94247587</v>
          </cell>
          <cell r="O59">
            <v>20738807.033270605</v>
          </cell>
          <cell r="P59">
            <v>0</v>
          </cell>
          <cell r="Q59">
            <v>20738807.033270605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-490818.90843409469</v>
          </cell>
          <cell r="V59">
            <v>-189206.10252271529</v>
          </cell>
          <cell r="W59">
            <v>0</v>
          </cell>
          <cell r="X59">
            <v>-189206.10252271529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599236.52727254399</v>
          </cell>
          <cell r="F60">
            <v>30768913.677272536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30768913.677272536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-280713.65080908901</v>
          </cell>
          <cell r="V60">
            <v>0</v>
          </cell>
          <cell r="W60">
            <v>0</v>
          </cell>
          <cell r="X60">
            <v>0</v>
          </cell>
          <cell r="Y60">
            <v>-280713.65080908901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0.58505275835945647</v>
          </cell>
          <cell r="L64">
            <v>0.22847315521871395</v>
          </cell>
          <cell r="M64">
            <v>0.1864740864218298</v>
          </cell>
          <cell r="N64">
            <v>4855946.5999685293</v>
          </cell>
          <cell r="O64">
            <v>1896330.587995874</v>
          </cell>
          <cell r="P64">
            <v>1547737.6920355922</v>
          </cell>
          <cell r="Q64">
            <v>3444068.2800314659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189847.5561138381</v>
          </cell>
          <cell r="V64">
            <v>74138.732851235938</v>
          </cell>
          <cell r="W64">
            <v>60510.183192733966</v>
          </cell>
          <cell r="X64">
            <v>134648.91604396992</v>
          </cell>
          <cell r="Y64">
            <v>324496.47215780802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132704.35</v>
          </cell>
          <cell r="F67">
            <v>33318436.410000004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0.5191380043999565</v>
          </cell>
          <cell r="L67">
            <v>0.2290171097931028</v>
          </cell>
          <cell r="M67">
            <v>0.25184488580694064</v>
          </cell>
          <cell r="N67">
            <v>17296866.587614253</v>
          </cell>
          <cell r="O67">
            <v>7630492.0094434852</v>
          </cell>
          <cell r="P67">
            <v>8391077.8129422646</v>
          </cell>
          <cell r="Q67">
            <v>16021569.822385751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-7073233.7174446667</v>
          </cell>
          <cell r="V67">
            <v>-3120348.5954233822</v>
          </cell>
          <cell r="W67">
            <v>-3431376.0941363354</v>
          </cell>
          <cell r="X67">
            <v>-6551724.6895597177</v>
          </cell>
          <cell r="Y67">
            <v>-13624958.407004384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0.5195400535566439</v>
          </cell>
          <cell r="L70">
            <v>0.19842428262146311</v>
          </cell>
          <cell r="M70">
            <v>0.28203566382189293</v>
          </cell>
          <cell r="N70">
            <v>54863394.820420995</v>
          </cell>
          <cell r="O70">
            <v>20953590.940478351</v>
          </cell>
          <cell r="P70">
            <v>29782947.189100631</v>
          </cell>
          <cell r="Q70">
            <v>50736538.129578978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255528.14025949442</v>
          </cell>
          <cell r="V70">
            <v>97592.067394008511</v>
          </cell>
          <cell r="W70">
            <v>138715.09649718067</v>
          </cell>
          <cell r="X70">
            <v>236307.16389118918</v>
          </cell>
          <cell r="Y70">
            <v>491835.30415068357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0.57497383530531165</v>
          </cell>
          <cell r="L73">
            <v>0.21277880586246042</v>
          </cell>
          <cell r="M73">
            <v>0.21224735883222795</v>
          </cell>
          <cell r="N73">
            <v>191414257.90080631</v>
          </cell>
          <cell r="O73">
            <v>70836088.044868186</v>
          </cell>
          <cell r="P73">
            <v>70659164.274325624</v>
          </cell>
          <cell r="Q73">
            <v>141495252.31919381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891518.46145580802</v>
          </cell>
          <cell r="V73">
            <v>329921.50596239895</v>
          </cell>
          <cell r="W73">
            <v>329097.47744206374</v>
          </cell>
          <cell r="X73">
            <v>659018.98340446269</v>
          </cell>
          <cell r="Y73">
            <v>1550537.4448602707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0.5191380043999565</v>
          </cell>
          <cell r="L76">
            <v>0.2290171097931028</v>
          </cell>
          <cell r="M76">
            <v>0.25184488580694064</v>
          </cell>
          <cell r="N76">
            <v>-21427.535341969171</v>
          </cell>
          <cell r="O76">
            <v>-9452.7315904744719</v>
          </cell>
          <cell r="P76">
            <v>-10394.953067556351</v>
          </cell>
          <cell r="Q76">
            <v>-19847.684658030823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82.187806791114539</v>
          </cell>
          <cell r="V76">
            <v>36.257052675792458</v>
          </cell>
          <cell r="W76">
            <v>39.871052861859937</v>
          </cell>
          <cell r="X76">
            <v>76.128105537652402</v>
          </cell>
          <cell r="Y76">
            <v>158.31591232876693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-17710830.856199667</v>
          </cell>
          <cell r="F79">
            <v>1367529285.6538002</v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776669465.75887537</v>
          </cell>
          <cell r="O79">
            <v>286438935.31143636</v>
          </cell>
          <cell r="P79">
            <v>304420884.5834887</v>
          </cell>
          <cell r="Q79">
            <v>590859819.894925</v>
          </cell>
          <cell r="R79" t="str">
            <v/>
          </cell>
          <cell r="S79" t="str">
            <v/>
          </cell>
          <cell r="T79" t="str">
            <v/>
          </cell>
          <cell r="U79">
            <v>-2833600.834988425</v>
          </cell>
          <cell r="V79">
            <v>-1480996.3309084107</v>
          </cell>
          <cell r="W79">
            <v>-2232484.008913557</v>
          </cell>
          <cell r="X79">
            <v>-3713480.3398219682</v>
          </cell>
          <cell r="Y79">
            <v>-6547081.1748103909</v>
          </cell>
        </row>
        <row r="80">
          <cell r="A80" t="str">
            <v>73</v>
          </cell>
          <cell r="B80" t="str">
            <v/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-9118.622566364098</v>
          </cell>
          <cell r="V81">
            <v>-3560.9787992927563</v>
          </cell>
          <cell r="W81">
            <v>-2906.3820111818163</v>
          </cell>
          <cell r="X81">
            <v>-6467.3608104745726</v>
          </cell>
          <cell r="Y81">
            <v>-15585.983376838671</v>
          </cell>
        </row>
        <row r="82">
          <cell r="A82" t="str">
            <v>75</v>
          </cell>
          <cell r="B82" t="str">
            <v>SPS CWC Subtotal</v>
          </cell>
          <cell r="C82" t="str">
            <v/>
          </cell>
          <cell r="D82">
            <v>1385240116.5100002</v>
          </cell>
          <cell r="E82">
            <v>-17710830.856199667</v>
          </cell>
          <cell r="F82">
            <v>1367529285.6538002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776669465.75887537</v>
          </cell>
          <cell r="O82">
            <v>286438935.31143636</v>
          </cell>
          <cell r="P82">
            <v>304420884.5834887</v>
          </cell>
          <cell r="Q82">
            <v>590859819.894925</v>
          </cell>
          <cell r="R82" t="str">
            <v/>
          </cell>
          <cell r="S82" t="str">
            <v/>
          </cell>
          <cell r="T82" t="str">
            <v/>
          </cell>
          <cell r="U82">
            <v>-2842719.4575547893</v>
          </cell>
          <cell r="V82">
            <v>-1484557.3097077035</v>
          </cell>
          <cell r="W82">
            <v>-2235390.3909247387</v>
          </cell>
          <cell r="X82">
            <v>-3719947.7006324427</v>
          </cell>
          <cell r="Y82">
            <v>-6562667.1581872292</v>
          </cell>
        </row>
        <row r="83">
          <cell r="A83" t="str">
            <v>76</v>
          </cell>
          <cell r="B83" t="str">
            <v>SPS CWC-Federal Income Tax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55884.642206849399</v>
          </cell>
          <cell r="V83">
            <v>-99977.672245205642</v>
          </cell>
          <cell r="W83">
            <v>-151019.77097534272</v>
          </cell>
          <cell r="X83">
            <v>-250997.44322054836</v>
          </cell>
          <cell r="Y83">
            <v>-195112.49235890442</v>
          </cell>
        </row>
        <row r="84">
          <cell r="A84" t="str">
            <v>77</v>
          </cell>
          <cell r="B84" t="str">
            <v>SPS CWC-State Income Tax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 t="str">
            <v/>
          </cell>
          <cell r="S84" t="str">
            <v/>
          </cell>
          <cell r="T84" t="str">
            <v/>
          </cell>
          <cell r="U84">
            <v>0</v>
          </cell>
          <cell r="V84">
            <v>-22494.591075342505</v>
          </cell>
          <cell r="W84">
            <v>0</v>
          </cell>
          <cell r="X84">
            <v>920955.02284931496</v>
          </cell>
          <cell r="Y84">
            <v>-22494.591075342505</v>
          </cell>
        </row>
        <row r="85">
          <cell r="A85" t="str">
            <v>78</v>
          </cell>
          <cell r="B85" t="str">
            <v>SPS CWC Total</v>
          </cell>
          <cell r="C85" t="str">
            <v/>
          </cell>
          <cell r="D85">
            <v>1385240116.5100002</v>
          </cell>
          <cell r="E85">
            <v>-17710830.856199667</v>
          </cell>
          <cell r="F85">
            <v>1367529285.6538002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776669465.75887537</v>
          </cell>
          <cell r="O85">
            <v>286438935.31143636</v>
          </cell>
          <cell r="P85">
            <v>304420884.5834887</v>
          </cell>
          <cell r="Q85">
            <v>590859819.894925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-2786834.8153479397</v>
          </cell>
          <cell r="V85">
            <v>-1607029.5730282518</v>
          </cell>
          <cell r="W85">
            <v>-2386410.1619000817</v>
          </cell>
          <cell r="X85">
            <v>-3049990.1210036762</v>
          </cell>
          <cell r="Y85">
            <v>-6780274.2416214757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4"/>
  <sheetViews>
    <sheetView tabSelected="1" zoomScale="83" zoomScaleNormal="83" workbookViewId="0">
      <pane ySplit="7" topLeftCell="A8" activePane="bottomLeft" state="frozen"/>
      <selection pane="bottomLeft" activeCell="C15" sqref="C15"/>
    </sheetView>
  </sheetViews>
  <sheetFormatPr defaultRowHeight="15" x14ac:dyDescent="0.25"/>
  <cols>
    <col min="1" max="1" width="3.140625" style="8" customWidth="1"/>
    <col min="2" max="2" width="49" style="8" customWidth="1"/>
    <col min="3" max="5" width="16.7109375" style="8" customWidth="1"/>
    <col min="6" max="6" width="5.5703125" style="99" customWidth="1"/>
    <col min="7" max="7" width="15.28515625" style="8" customWidth="1"/>
    <col min="8" max="10" width="16.7109375" style="8" customWidth="1"/>
    <col min="11" max="16384" width="9.140625" style="8"/>
  </cols>
  <sheetData>
    <row r="1" spans="1:10" x14ac:dyDescent="0.25">
      <c r="A1" s="2"/>
      <c r="B1" s="7" t="s">
        <v>6</v>
      </c>
    </row>
    <row r="2" spans="1:10" x14ac:dyDescent="0.25">
      <c r="A2" s="2"/>
      <c r="B2" s="9" t="s">
        <v>28</v>
      </c>
      <c r="D2" s="143"/>
      <c r="E2" s="143"/>
    </row>
    <row r="3" spans="1:10" x14ac:dyDescent="0.25">
      <c r="A3" s="2"/>
      <c r="B3" s="9" t="s">
        <v>29</v>
      </c>
      <c r="D3" s="143"/>
      <c r="E3" s="143"/>
    </row>
    <row r="4" spans="1:10" x14ac:dyDescent="0.25">
      <c r="A4" s="2"/>
      <c r="B4" s="9" t="s">
        <v>27</v>
      </c>
      <c r="D4" s="143"/>
      <c r="E4" s="143"/>
    </row>
    <row r="5" spans="1:10" ht="15.75" thickBot="1" x14ac:dyDescent="0.3">
      <c r="A5" s="2"/>
      <c r="B5" s="11" t="s">
        <v>26</v>
      </c>
    </row>
    <row r="6" spans="1:10" ht="16.5" thickBot="1" x14ac:dyDescent="0.3">
      <c r="C6" s="166" t="s">
        <v>3</v>
      </c>
      <c r="D6" s="167"/>
      <c r="E6" s="168"/>
      <c r="F6" s="100"/>
      <c r="G6" s="166" t="s">
        <v>74</v>
      </c>
      <c r="H6" s="167"/>
      <c r="I6" s="167"/>
      <c r="J6" s="168"/>
    </row>
    <row r="7" spans="1:10" ht="63.75" thickBot="1" x14ac:dyDescent="0.3">
      <c r="B7" s="1" t="s">
        <v>1</v>
      </c>
      <c r="C7" s="12" t="s">
        <v>2</v>
      </c>
      <c r="D7" s="13" t="s">
        <v>8</v>
      </c>
      <c r="E7" s="14" t="s">
        <v>7</v>
      </c>
      <c r="F7" s="101" t="s">
        <v>5</v>
      </c>
      <c r="G7" s="15" t="s">
        <v>12</v>
      </c>
      <c r="H7" s="16" t="s">
        <v>13</v>
      </c>
      <c r="I7" s="16" t="s">
        <v>14</v>
      </c>
      <c r="J7" s="17" t="s">
        <v>0</v>
      </c>
    </row>
    <row r="8" spans="1:10" x14ac:dyDescent="0.25">
      <c r="C8" s="18"/>
      <c r="D8" s="19"/>
      <c r="E8" s="19"/>
      <c r="F8" s="128"/>
      <c r="G8" s="20"/>
      <c r="H8" s="21"/>
      <c r="I8" s="21"/>
      <c r="J8" s="22"/>
    </row>
    <row r="9" spans="1:10" x14ac:dyDescent="0.25">
      <c r="C9" s="27"/>
      <c r="D9" s="28"/>
      <c r="E9" s="28"/>
      <c r="F9" s="129"/>
      <c r="G9" s="27"/>
      <c r="H9" s="28"/>
      <c r="I9" s="28"/>
      <c r="J9" s="29"/>
    </row>
    <row r="10" spans="1:10" x14ac:dyDescent="0.25">
      <c r="B10" s="8" t="s">
        <v>19</v>
      </c>
      <c r="C10" s="27"/>
      <c r="D10" s="28"/>
      <c r="E10" s="28"/>
      <c r="F10" s="129"/>
      <c r="G10" s="27"/>
      <c r="H10" s="28"/>
      <c r="I10" s="28"/>
      <c r="J10" s="29"/>
    </row>
    <row r="11" spans="1:10" x14ac:dyDescent="0.25">
      <c r="C11" s="27"/>
      <c r="D11" s="28"/>
      <c r="E11" s="28"/>
      <c r="F11" s="129"/>
      <c r="G11" s="27"/>
      <c r="H11" s="28"/>
      <c r="I11" s="28"/>
      <c r="J11" s="29"/>
    </row>
    <row r="12" spans="1:10" x14ac:dyDescent="0.25">
      <c r="B12" s="8" t="s">
        <v>41</v>
      </c>
      <c r="C12" s="27">
        <f>C73</f>
        <v>8748014.1061899457</v>
      </c>
      <c r="D12" s="28">
        <f t="shared" ref="D12:J12" si="0">D73</f>
        <v>-1380602.5053831106</v>
      </c>
      <c r="E12" s="28">
        <f t="shared" si="0"/>
        <v>7367411.6008068351</v>
      </c>
      <c r="F12" s="132"/>
      <c r="G12" s="27"/>
      <c r="H12" s="28">
        <f t="shared" si="0"/>
        <v>6354739.8910251921</v>
      </c>
      <c r="I12" s="28">
        <f t="shared" si="0"/>
        <v>1012671.7097816447</v>
      </c>
      <c r="J12" s="29">
        <f t="shared" si="0"/>
        <v>7367411.6008068351</v>
      </c>
    </row>
    <row r="13" spans="1:10" x14ac:dyDescent="0.25">
      <c r="B13" s="8" t="s">
        <v>17</v>
      </c>
      <c r="C13" s="27">
        <f>C198</f>
        <v>24635379.160800025</v>
      </c>
      <c r="D13" s="28">
        <f>D198</f>
        <v>-3418849.89</v>
      </c>
      <c r="E13" s="28">
        <f>E198</f>
        <v>21216529.270800024</v>
      </c>
      <c r="F13" s="132"/>
      <c r="G13" s="27"/>
      <c r="H13" s="28">
        <f>H198</f>
        <v>18515627.74321039</v>
      </c>
      <c r="I13" s="28">
        <f>I198</f>
        <v>2700901.5275896322</v>
      </c>
      <c r="J13" s="29">
        <f>J198</f>
        <v>21216529.270800024</v>
      </c>
    </row>
    <row r="14" spans="1:10" x14ac:dyDescent="0.25">
      <c r="B14" s="8" t="s">
        <v>101</v>
      </c>
      <c r="C14" s="27">
        <f>C206</f>
        <v>4927504.4258466829</v>
      </c>
      <c r="D14" s="28">
        <f t="shared" ref="D14:E14" si="1">D206</f>
        <v>376009.20415331761</v>
      </c>
      <c r="E14" s="28">
        <f t="shared" si="1"/>
        <v>5303513.63</v>
      </c>
      <c r="F14" s="129"/>
      <c r="G14" s="27"/>
      <c r="H14" s="28">
        <f>H206</f>
        <v>4597309.0918758102</v>
      </c>
      <c r="I14" s="28">
        <f t="shared" ref="I14:J14" si="2">I206</f>
        <v>706204.53812418994</v>
      </c>
      <c r="J14" s="29">
        <f t="shared" si="2"/>
        <v>5303513.63</v>
      </c>
    </row>
    <row r="15" spans="1:10" x14ac:dyDescent="0.25">
      <c r="B15" s="8" t="s">
        <v>116</v>
      </c>
      <c r="C15" s="27">
        <f>C227</f>
        <v>1864673.7199999997</v>
      </c>
      <c r="D15" s="28">
        <f t="shared" ref="D15:J15" si="3">D227</f>
        <v>-188732</v>
      </c>
      <c r="E15" s="28">
        <f t="shared" si="3"/>
        <v>1675941.7199999997</v>
      </c>
      <c r="F15" s="132"/>
      <c r="G15" s="27"/>
      <c r="H15" s="28">
        <f t="shared" ca="1" si="3"/>
        <v>1458676.3560177176</v>
      </c>
      <c r="I15" s="28">
        <f t="shared" ca="1" si="3"/>
        <v>217265.36398228246</v>
      </c>
      <c r="J15" s="29">
        <f t="shared" ca="1" si="3"/>
        <v>1675941.7199999997</v>
      </c>
    </row>
    <row r="16" spans="1:10" x14ac:dyDescent="0.25">
      <c r="B16" s="8" t="s">
        <v>132</v>
      </c>
      <c r="C16" s="27">
        <f>C255</f>
        <v>1541680.951341023</v>
      </c>
      <c r="D16" s="28">
        <f t="shared" ref="D16:J16" si="4">D255</f>
        <v>-581357.8316967471</v>
      </c>
      <c r="E16" s="28">
        <f t="shared" si="4"/>
        <v>960323.11964427587</v>
      </c>
      <c r="F16" s="132"/>
      <c r="G16" s="27"/>
      <c r="H16" s="28">
        <f t="shared" si="4"/>
        <v>828361.99529053504</v>
      </c>
      <c r="I16" s="28">
        <f t="shared" si="4"/>
        <v>131961.12435374127</v>
      </c>
      <c r="J16" s="29">
        <f t="shared" si="4"/>
        <v>960323.11964427633</v>
      </c>
    </row>
    <row r="17" spans="2:10" x14ac:dyDescent="0.25">
      <c r="B17" s="8" t="s">
        <v>133</v>
      </c>
      <c r="C17" s="27">
        <f>C267</f>
        <v>-222313.22</v>
      </c>
      <c r="D17" s="28">
        <f>D267</f>
        <v>0</v>
      </c>
      <c r="E17" s="28">
        <f>E267</f>
        <v>-222313.22</v>
      </c>
      <c r="F17" s="27"/>
      <c r="G17" s="27"/>
      <c r="H17" s="28">
        <f>H267</f>
        <v>-188177.77413281117</v>
      </c>
      <c r="I17" s="28">
        <f>I267</f>
        <v>-34135.445867188821</v>
      </c>
      <c r="J17" s="29">
        <f>J267</f>
        <v>-222313.22</v>
      </c>
    </row>
    <row r="18" spans="2:10" x14ac:dyDescent="0.25">
      <c r="B18" s="8" t="s">
        <v>134</v>
      </c>
      <c r="C18" s="27">
        <v>60030.597136069999</v>
      </c>
      <c r="D18" s="28">
        <v>-60030.597136069999</v>
      </c>
      <c r="E18" s="28">
        <f>C18+D18</f>
        <v>0</v>
      </c>
      <c r="F18" s="132"/>
      <c r="G18" s="27"/>
      <c r="H18" s="28">
        <v>0</v>
      </c>
      <c r="I18" s="28">
        <v>0</v>
      </c>
      <c r="J18" s="29">
        <f>H18+I18</f>
        <v>0</v>
      </c>
    </row>
    <row r="19" spans="2:10" ht="15.75" thickBot="1" x14ac:dyDescent="0.3">
      <c r="C19" s="27"/>
      <c r="D19" s="28"/>
      <c r="E19" s="28"/>
      <c r="F19" s="132"/>
      <c r="G19" s="27"/>
      <c r="H19" s="28"/>
      <c r="I19" s="28"/>
      <c r="J19" s="29"/>
    </row>
    <row r="20" spans="2:10" s="36" customFormat="1" thickBot="1" x14ac:dyDescent="0.25">
      <c r="B20" s="31" t="s">
        <v>142</v>
      </c>
      <c r="C20" s="78">
        <f>SUM(C12:C18)</f>
        <v>41554969.741313748</v>
      </c>
      <c r="D20" s="79">
        <f t="shared" ref="D20:J20" si="5">SUM(D12:D18)</f>
        <v>-5253563.6200626092</v>
      </c>
      <c r="E20" s="79">
        <f t="shared" si="5"/>
        <v>36301406.121251136</v>
      </c>
      <c r="F20" s="133"/>
      <c r="G20" s="79"/>
      <c r="H20" s="79">
        <f t="shared" ca="1" si="5"/>
        <v>31566537.303286836</v>
      </c>
      <c r="I20" s="79">
        <f t="shared" ca="1" si="5"/>
        <v>4734868.8179643014</v>
      </c>
      <c r="J20" s="80">
        <f t="shared" ca="1" si="5"/>
        <v>36301406.121251136</v>
      </c>
    </row>
    <row r="21" spans="2:10" x14ac:dyDescent="0.25">
      <c r="C21" s="27"/>
      <c r="D21" s="28"/>
      <c r="E21" s="28"/>
      <c r="F21" s="132"/>
      <c r="G21" s="27"/>
      <c r="H21" s="28"/>
      <c r="I21" s="28"/>
      <c r="J21" s="29"/>
    </row>
    <row r="22" spans="2:10" x14ac:dyDescent="0.25">
      <c r="B22" s="8" t="s">
        <v>21</v>
      </c>
      <c r="C22" s="27">
        <f>C275</f>
        <v>-96613.84</v>
      </c>
      <c r="D22" s="28">
        <f t="shared" ref="D22:J22" si="6">D275</f>
        <v>0</v>
      </c>
      <c r="E22" s="28">
        <f t="shared" si="6"/>
        <v>-96613.84</v>
      </c>
      <c r="F22" s="27"/>
      <c r="G22" s="27"/>
      <c r="H22" s="28">
        <f t="shared" si="6"/>
        <v>-90077.57068913056</v>
      </c>
      <c r="I22" s="28">
        <f t="shared" si="6"/>
        <v>-6536.2693108694439</v>
      </c>
      <c r="J22" s="29">
        <f t="shared" si="6"/>
        <v>-96613.84</v>
      </c>
    </row>
    <row r="23" spans="2:10" ht="15.75" thickBot="1" x14ac:dyDescent="0.3">
      <c r="C23" s="27"/>
      <c r="D23" s="28"/>
      <c r="E23" s="28"/>
      <c r="F23" s="129"/>
      <c r="G23" s="27"/>
      <c r="H23" s="28"/>
      <c r="I23" s="28"/>
      <c r="J23" s="29"/>
    </row>
    <row r="24" spans="2:10" s="36" customFormat="1" thickBot="1" x14ac:dyDescent="0.25">
      <c r="B24" s="31" t="s">
        <v>24</v>
      </c>
      <c r="C24" s="78">
        <f>C20+C22</f>
        <v>41458355.901313744</v>
      </c>
      <c r="D24" s="79">
        <f t="shared" ref="D24:J24" si="7">D20+D22</f>
        <v>-5253563.6200626092</v>
      </c>
      <c r="E24" s="79">
        <f>E20+E22</f>
        <v>36204792.281251132</v>
      </c>
      <c r="F24" s="133"/>
      <c r="G24" s="79"/>
      <c r="H24" s="79">
        <f t="shared" ca="1" si="7"/>
        <v>31476459.732597705</v>
      </c>
      <c r="I24" s="79">
        <f t="shared" ca="1" si="7"/>
        <v>4728332.5486534322</v>
      </c>
      <c r="J24" s="80">
        <f t="shared" ca="1" si="7"/>
        <v>36204792.281251132</v>
      </c>
    </row>
    <row r="25" spans="2:10" x14ac:dyDescent="0.25">
      <c r="C25" s="27"/>
      <c r="D25" s="28"/>
      <c r="E25" s="28"/>
      <c r="F25" s="102"/>
      <c r="G25" s="27"/>
      <c r="H25" s="28"/>
      <c r="I25" s="28"/>
      <c r="J25" s="29"/>
    </row>
    <row r="26" spans="2:10" x14ac:dyDescent="0.25">
      <c r="C26" s="27"/>
      <c r="D26" s="28"/>
      <c r="E26" s="28"/>
      <c r="F26" s="102"/>
      <c r="G26" s="27"/>
      <c r="H26" s="28"/>
      <c r="I26" s="28"/>
      <c r="J26" s="29"/>
    </row>
    <row r="27" spans="2:10" x14ac:dyDescent="0.25">
      <c r="B27" s="36" t="s">
        <v>32</v>
      </c>
      <c r="C27" s="27"/>
      <c r="D27" s="28"/>
      <c r="E27" s="28"/>
      <c r="F27" s="102"/>
      <c r="G27" s="27"/>
      <c r="H27" s="28"/>
      <c r="I27" s="28"/>
      <c r="J27" s="29"/>
    </row>
    <row r="28" spans="2:10" x14ac:dyDescent="0.25">
      <c r="B28" s="91" t="s">
        <v>44</v>
      </c>
      <c r="C28" s="27">
        <v>149882908.29999998</v>
      </c>
      <c r="D28" s="28">
        <v>17481.060000032187</v>
      </c>
      <c r="E28" s="28">
        <f>C28+D28</f>
        <v>149900389.36000001</v>
      </c>
      <c r="F28" s="102">
        <v>1</v>
      </c>
      <c r="G28" s="3" t="str">
        <f>VLOOKUP(F28,$F$307:$J$329,2)</f>
        <v>WTR</v>
      </c>
      <c r="H28" s="28">
        <f>HLOOKUP($H$307,$C$307:$J$328,$F28+1)*$E28</f>
        <v>149900389.36000001</v>
      </c>
      <c r="I28" s="28">
        <f>HLOOKUP($I$307,$C$307:$J$328,$F28+1)*$E28</f>
        <v>0</v>
      </c>
      <c r="J28" s="29">
        <f>H28+I28</f>
        <v>149900389.36000001</v>
      </c>
    </row>
    <row r="29" spans="2:10" x14ac:dyDescent="0.25">
      <c r="B29" s="91" t="s">
        <v>45</v>
      </c>
      <c r="C29" s="27">
        <v>23089821.350000001</v>
      </c>
      <c r="D29" s="28">
        <v>-1957.5200000032783</v>
      </c>
      <c r="E29" s="28">
        <f t="shared" ref="E29:E30" si="8">C29+D29</f>
        <v>23087863.829999998</v>
      </c>
      <c r="F29" s="102">
        <v>2</v>
      </c>
      <c r="G29" s="3" t="str">
        <f>VLOOKUP(F29,$F$307:$J$329,2)</f>
        <v>WWR</v>
      </c>
      <c r="H29" s="28">
        <f>HLOOKUP($H$307,$C$307:$J$328,$F29+1)*$E29</f>
        <v>0</v>
      </c>
      <c r="I29" s="28">
        <f>HLOOKUP($I$307,$C$307:$J$328,$F29+1)*$E29</f>
        <v>23087863.829999998</v>
      </c>
      <c r="J29" s="29">
        <f t="shared" ref="J29:J30" si="9">H29+I29</f>
        <v>23087863.829999998</v>
      </c>
    </row>
    <row r="30" spans="2:10" x14ac:dyDescent="0.25">
      <c r="B30" s="91" t="s">
        <v>46</v>
      </c>
      <c r="C30" s="27">
        <v>7963824</v>
      </c>
      <c r="D30" s="28">
        <v>1.4599999999627471</v>
      </c>
      <c r="E30" s="28">
        <f t="shared" si="8"/>
        <v>7963825.46</v>
      </c>
      <c r="F30" s="102">
        <v>3</v>
      </c>
      <c r="G30" s="3" t="str">
        <f>VLOOKUP(F30,$F$307:$J$329,2)</f>
        <v>WTR-WWR</v>
      </c>
      <c r="H30" s="28">
        <f>HLOOKUP($H$307,$C$307:$J$328,$F30+1)*$E30</f>
        <v>6953370.5110196089</v>
      </c>
      <c r="I30" s="28">
        <f>HLOOKUP($I$307,$C$307:$J$328,$F30+1)*$E30</f>
        <v>1010454.9489803911</v>
      </c>
      <c r="J30" s="29">
        <f t="shared" si="9"/>
        <v>7963825.46</v>
      </c>
    </row>
    <row r="31" spans="2:10" s="36" customFormat="1" ht="14.25" x14ac:dyDescent="0.2">
      <c r="B31" s="36" t="s">
        <v>30</v>
      </c>
      <c r="C31" s="70">
        <f>SUM(C28:C30)</f>
        <v>180936553.64999998</v>
      </c>
      <c r="D31" s="71">
        <f t="shared" ref="D31:E31" si="10">SUM(D28:D30)</f>
        <v>15525.000000028871</v>
      </c>
      <c r="E31" s="71">
        <f t="shared" si="10"/>
        <v>180952078.65000001</v>
      </c>
      <c r="F31" s="103"/>
      <c r="G31" s="70"/>
      <c r="H31" s="71">
        <f>SUM(H28:H30)</f>
        <v>156853759.87101963</v>
      </c>
      <c r="I31" s="71">
        <f t="shared" ref="I31:J31" si="11">SUM(I28:I30)</f>
        <v>24098318.778980389</v>
      </c>
      <c r="J31" s="72">
        <f t="shared" si="11"/>
        <v>180952078.65000001</v>
      </c>
    </row>
    <row r="32" spans="2:10" x14ac:dyDescent="0.25">
      <c r="C32" s="27"/>
      <c r="D32" s="28"/>
      <c r="E32" s="28"/>
      <c r="F32" s="102"/>
      <c r="G32" s="27"/>
      <c r="H32" s="28"/>
      <c r="I32" s="28"/>
      <c r="J32" s="29"/>
    </row>
    <row r="33" spans="2:10" x14ac:dyDescent="0.25">
      <c r="B33" s="36" t="s">
        <v>31</v>
      </c>
      <c r="C33" s="27"/>
      <c r="D33" s="28"/>
      <c r="E33" s="28"/>
      <c r="F33" s="102"/>
      <c r="G33" s="27"/>
      <c r="H33" s="28"/>
      <c r="I33" s="28"/>
      <c r="J33" s="29"/>
    </row>
    <row r="34" spans="2:10" x14ac:dyDescent="0.25">
      <c r="B34" s="91" t="s">
        <v>44</v>
      </c>
      <c r="C34" s="27">
        <v>-58161014.170217961</v>
      </c>
      <c r="D34" s="28">
        <v>-1303831.4197820425</v>
      </c>
      <c r="E34" s="28">
        <f>C34+D34</f>
        <v>-59464845.590000004</v>
      </c>
      <c r="F34" s="102">
        <v>1</v>
      </c>
      <c r="G34" s="3" t="str">
        <f>VLOOKUP(F34,$F$307:$J$329,2)</f>
        <v>WTR</v>
      </c>
      <c r="H34" s="28">
        <f>HLOOKUP($H$307,$C$307:$J$328,$F34+1)*$E34</f>
        <v>-59464845.590000004</v>
      </c>
      <c r="I34" s="28">
        <f>HLOOKUP($I$307,$C$307:$J$328,$F34+1)*$E34</f>
        <v>0</v>
      </c>
      <c r="J34" s="29">
        <f>H34+I34</f>
        <v>-59464845.590000004</v>
      </c>
    </row>
    <row r="35" spans="2:10" x14ac:dyDescent="0.25">
      <c r="B35" s="91" t="s">
        <v>45</v>
      </c>
      <c r="C35" s="27">
        <v>-7856447.7932185167</v>
      </c>
      <c r="D35" s="28">
        <v>-1177127.9367814837</v>
      </c>
      <c r="E35" s="28">
        <f t="shared" ref="E35:E36" si="12">C35+D35</f>
        <v>-9033575.7300000004</v>
      </c>
      <c r="F35" s="102">
        <v>2</v>
      </c>
      <c r="G35" s="3" t="str">
        <f>VLOOKUP(F35,$F$307:$J$329,2)</f>
        <v>WWR</v>
      </c>
      <c r="H35" s="28">
        <f>HLOOKUP($H$307,$C$307:$J$328,$F35+1)*$E35</f>
        <v>0</v>
      </c>
      <c r="I35" s="28">
        <f>HLOOKUP($I$307,$C$307:$J$328,$F35+1)*$E35</f>
        <v>-9033575.7300000004</v>
      </c>
      <c r="J35" s="29">
        <f t="shared" ref="J35:J36" si="13">H35+I35</f>
        <v>-9033575.7300000004</v>
      </c>
    </row>
    <row r="36" spans="2:10" x14ac:dyDescent="0.25">
      <c r="B36" s="91" t="s">
        <v>46</v>
      </c>
      <c r="C36" s="27">
        <v>-3342251.9733353225</v>
      </c>
      <c r="D36" s="28">
        <v>-202237.11666467739</v>
      </c>
      <c r="E36" s="28">
        <f t="shared" si="12"/>
        <v>-3544489.09</v>
      </c>
      <c r="F36" s="102">
        <v>3</v>
      </c>
      <c r="G36" s="3" t="str">
        <f>VLOOKUP(F36,$F$307:$J$329,2)</f>
        <v>WTR-WWR</v>
      </c>
      <c r="H36" s="28">
        <f>HLOOKUP($H$307,$C$307:$J$328,$F36+1)*$E36</f>
        <v>-3094762.189205077</v>
      </c>
      <c r="I36" s="28">
        <f>HLOOKUP($I$307,$C$307:$J$328,$F36+1)*$E36</f>
        <v>-449726.90079492307</v>
      </c>
      <c r="J36" s="29">
        <f t="shared" si="13"/>
        <v>-3544489.09</v>
      </c>
    </row>
    <row r="37" spans="2:10" s="36" customFormat="1" ht="14.25" x14ac:dyDescent="0.2">
      <c r="B37" s="36" t="s">
        <v>33</v>
      </c>
      <c r="C37" s="70">
        <f>SUM(C34:C36)</f>
        <v>-69359713.936771795</v>
      </c>
      <c r="D37" s="71">
        <f t="shared" ref="D37" si="14">SUM(D34:D36)</f>
        <v>-2683196.4732282036</v>
      </c>
      <c r="E37" s="71">
        <f t="shared" ref="E37" si="15">SUM(E34:E36)</f>
        <v>-72042910.410000011</v>
      </c>
      <c r="F37" s="103"/>
      <c r="G37" s="70"/>
      <c r="H37" s="71">
        <f>SUM(H34:H36)</f>
        <v>-62559607.779205084</v>
      </c>
      <c r="I37" s="71">
        <f t="shared" ref="I37" si="16">SUM(I34:I36)</f>
        <v>-9483302.6307949238</v>
      </c>
      <c r="J37" s="72">
        <f t="shared" ref="J37" si="17">SUM(J34:J36)</f>
        <v>-72042910.410000011</v>
      </c>
    </row>
    <row r="38" spans="2:10" s="36" customFormat="1" ht="14.25" x14ac:dyDescent="0.2">
      <c r="C38" s="70"/>
      <c r="D38" s="71"/>
      <c r="E38" s="71"/>
      <c r="F38" s="103"/>
      <c r="G38" s="70"/>
      <c r="H38" s="71"/>
      <c r="I38" s="71"/>
      <c r="J38" s="72"/>
    </row>
    <row r="39" spans="2:10" s="36" customFormat="1" ht="14.25" x14ac:dyDescent="0.2">
      <c r="B39" s="36" t="s">
        <v>34</v>
      </c>
      <c r="C39" s="70">
        <f>C31+C37</f>
        <v>111576839.71322818</v>
      </c>
      <c r="D39" s="71">
        <f>D31+D37</f>
        <v>-2667671.4732281747</v>
      </c>
      <c r="E39" s="71">
        <f>E31+E37</f>
        <v>108909168.23999999</v>
      </c>
      <c r="F39" s="103"/>
      <c r="G39" s="70"/>
      <c r="H39" s="71">
        <f>H31+H37</f>
        <v>94294152.091814548</v>
      </c>
      <c r="I39" s="71">
        <f>I31+I37</f>
        <v>14615016.148185465</v>
      </c>
      <c r="J39" s="72">
        <f>J31+J37</f>
        <v>108909168.23999999</v>
      </c>
    </row>
    <row r="40" spans="2:10" s="36" customFormat="1" ht="14.25" x14ac:dyDescent="0.2">
      <c r="C40" s="70"/>
      <c r="D40" s="71"/>
      <c r="E40" s="71"/>
      <c r="F40" s="103"/>
      <c r="G40" s="70"/>
      <c r="H40" s="71"/>
      <c r="I40" s="71"/>
      <c r="J40" s="72"/>
    </row>
    <row r="41" spans="2:10" s="36" customFormat="1" ht="14.25" x14ac:dyDescent="0.2">
      <c r="B41" s="36" t="s">
        <v>39</v>
      </c>
      <c r="C41" s="70"/>
      <c r="D41" s="71"/>
      <c r="E41" s="71"/>
      <c r="F41" s="103"/>
      <c r="G41" s="70"/>
      <c r="H41" s="71"/>
      <c r="I41" s="71"/>
      <c r="J41" s="72"/>
    </row>
    <row r="42" spans="2:10" x14ac:dyDescent="0.25">
      <c r="B42" s="91" t="s">
        <v>89</v>
      </c>
      <c r="C42" s="27">
        <v>-610277.30000000005</v>
      </c>
      <c r="D42" s="28"/>
      <c r="E42" s="28">
        <f>C42+D42</f>
        <v>-610277.30000000005</v>
      </c>
      <c r="F42" s="102">
        <v>1</v>
      </c>
      <c r="G42" s="3" t="str">
        <f t="shared" ref="G42:G49" si="18">VLOOKUP(F42,$F$307:$J$329,2)</f>
        <v>WTR</v>
      </c>
      <c r="H42" s="28">
        <f t="shared" ref="H42:H49" si="19">HLOOKUP($H$307,$C$307:$J$328,$F42+1)*$E42</f>
        <v>-610277.30000000005</v>
      </c>
      <c r="I42" s="28">
        <f t="shared" ref="I42:I49" si="20">HLOOKUP($I$307,$C$307:$J$328,$F42+1)*$E42</f>
        <v>0</v>
      </c>
      <c r="J42" s="29">
        <f>H42+I42</f>
        <v>-610277.30000000005</v>
      </c>
    </row>
    <row r="43" spans="2:10" x14ac:dyDescent="0.25">
      <c r="B43" s="91" t="s">
        <v>90</v>
      </c>
      <c r="C43" s="27">
        <v>3026.5199999999995</v>
      </c>
      <c r="D43" s="28"/>
      <c r="E43" s="28">
        <f>C43+D43</f>
        <v>3026.5199999999995</v>
      </c>
      <c r="F43" s="102">
        <v>2</v>
      </c>
      <c r="G43" s="3" t="str">
        <f t="shared" si="18"/>
        <v>WWR</v>
      </c>
      <c r="H43" s="28">
        <f t="shared" si="19"/>
        <v>0</v>
      </c>
      <c r="I43" s="28">
        <f t="shared" si="20"/>
        <v>3026.5199999999995</v>
      </c>
      <c r="J43" s="29">
        <f t="shared" ref="J43:J50" si="21">H43+I43</f>
        <v>3026.5199999999995</v>
      </c>
    </row>
    <row r="44" spans="2:10" x14ac:dyDescent="0.25">
      <c r="B44" s="91" t="s">
        <v>91</v>
      </c>
      <c r="C44" s="27">
        <v>16524.590000000011</v>
      </c>
      <c r="D44" s="28"/>
      <c r="E44" s="28">
        <f t="shared" ref="E44:E49" si="22">C44+D44</f>
        <v>16524.590000000011</v>
      </c>
      <c r="F44" s="102">
        <v>3</v>
      </c>
      <c r="G44" s="3" t="str">
        <f t="shared" si="18"/>
        <v>WTR-WWR</v>
      </c>
      <c r="H44" s="28">
        <f t="shared" si="19"/>
        <v>14427.940113681196</v>
      </c>
      <c r="I44" s="28">
        <f t="shared" si="20"/>
        <v>2096.6498863188158</v>
      </c>
      <c r="J44" s="29">
        <f t="shared" si="21"/>
        <v>16524.590000000011</v>
      </c>
    </row>
    <row r="45" spans="2:10" x14ac:dyDescent="0.25">
      <c r="B45" s="91" t="s">
        <v>83</v>
      </c>
      <c r="C45" s="27">
        <v>-342431</v>
      </c>
      <c r="D45" s="28"/>
      <c r="E45" s="28">
        <f t="shared" si="22"/>
        <v>-342431</v>
      </c>
      <c r="F45" s="102">
        <v>1</v>
      </c>
      <c r="G45" s="3" t="str">
        <f t="shared" si="18"/>
        <v>WTR</v>
      </c>
      <c r="H45" s="28">
        <f t="shared" si="19"/>
        <v>-342431</v>
      </c>
      <c r="I45" s="28">
        <f t="shared" si="20"/>
        <v>0</v>
      </c>
      <c r="J45" s="29">
        <f t="shared" si="21"/>
        <v>-342431</v>
      </c>
    </row>
    <row r="46" spans="2:10" x14ac:dyDescent="0.25">
      <c r="B46" s="91" t="s">
        <v>84</v>
      </c>
      <c r="C46" s="27">
        <v>-47684</v>
      </c>
      <c r="D46" s="28"/>
      <c r="E46" s="28">
        <f t="shared" si="22"/>
        <v>-47684</v>
      </c>
      <c r="F46" s="102">
        <v>3</v>
      </c>
      <c r="G46" s="3" t="str">
        <f t="shared" si="18"/>
        <v>WTR-WWR</v>
      </c>
      <c r="H46" s="28">
        <f t="shared" si="19"/>
        <v>-41633.825491632393</v>
      </c>
      <c r="I46" s="28">
        <f t="shared" si="20"/>
        <v>-6050.1745083676115</v>
      </c>
      <c r="J46" s="29">
        <f t="shared" si="21"/>
        <v>-47684.000000000007</v>
      </c>
    </row>
    <row r="47" spans="2:10" x14ac:dyDescent="0.25">
      <c r="B47" s="91" t="s">
        <v>85</v>
      </c>
      <c r="C47" s="27">
        <v>24130</v>
      </c>
      <c r="D47" s="28"/>
      <c r="E47" s="28">
        <f t="shared" si="22"/>
        <v>24130</v>
      </c>
      <c r="F47" s="102">
        <v>3</v>
      </c>
      <c r="G47" s="3" t="str">
        <f t="shared" si="18"/>
        <v>WTR-WWR</v>
      </c>
      <c r="H47" s="28">
        <f t="shared" si="19"/>
        <v>21068.371133149267</v>
      </c>
      <c r="I47" s="28">
        <f t="shared" si="20"/>
        <v>3061.6288668507354</v>
      </c>
      <c r="J47" s="29">
        <f t="shared" si="21"/>
        <v>24130.000000000004</v>
      </c>
    </row>
    <row r="48" spans="2:10" x14ac:dyDescent="0.25">
      <c r="B48" s="91" t="s">
        <v>86</v>
      </c>
      <c r="C48" s="27">
        <v>1903</v>
      </c>
      <c r="D48" s="28"/>
      <c r="E48" s="28">
        <f t="shared" si="22"/>
        <v>1903</v>
      </c>
      <c r="F48" s="102">
        <v>3</v>
      </c>
      <c r="G48" s="3" t="str">
        <f t="shared" si="18"/>
        <v>WTR-WWR</v>
      </c>
      <c r="H48" s="28">
        <f t="shared" si="19"/>
        <v>1661.5462190792809</v>
      </c>
      <c r="I48" s="28">
        <f t="shared" si="20"/>
        <v>241.453780920719</v>
      </c>
      <c r="J48" s="29">
        <f t="shared" si="21"/>
        <v>1903</v>
      </c>
    </row>
    <row r="49" spans="2:10" x14ac:dyDescent="0.25">
      <c r="B49" s="91" t="s">
        <v>87</v>
      </c>
      <c r="C49" s="27">
        <v>123269</v>
      </c>
      <c r="D49" s="28"/>
      <c r="E49" s="28">
        <f t="shared" si="22"/>
        <v>123269</v>
      </c>
      <c r="F49" s="102">
        <v>3</v>
      </c>
      <c r="G49" s="3" t="str">
        <f t="shared" si="18"/>
        <v>WTR-WWR</v>
      </c>
      <c r="H49" s="28">
        <f t="shared" si="19"/>
        <v>107628.55537555643</v>
      </c>
      <c r="I49" s="28">
        <f t="shared" si="20"/>
        <v>15640.444624443569</v>
      </c>
      <c r="J49" s="29">
        <f t="shared" si="21"/>
        <v>123269</v>
      </c>
    </row>
    <row r="50" spans="2:10" s="36" customFormat="1" ht="14.25" x14ac:dyDescent="0.2">
      <c r="B50" s="73" t="s">
        <v>88</v>
      </c>
      <c r="C50" s="70">
        <f>SUM(C42:C49)</f>
        <v>-831539.19000000006</v>
      </c>
      <c r="D50" s="71">
        <f>SUM(D42:D49)</f>
        <v>0</v>
      </c>
      <c r="E50" s="71">
        <f>SUM(E42:E49)</f>
        <v>-831539.19000000006</v>
      </c>
      <c r="F50" s="103"/>
      <c r="G50" s="70"/>
      <c r="H50" s="71">
        <f>SUM(H42:H49)</f>
        <v>-849555.71265016624</v>
      </c>
      <c r="I50" s="71">
        <f>SUM(I42:I49)</f>
        <v>18016.522650166229</v>
      </c>
      <c r="J50" s="72">
        <f t="shared" si="21"/>
        <v>-831539.19000000006</v>
      </c>
    </row>
    <row r="51" spans="2:10" s="36" customFormat="1" x14ac:dyDescent="0.25">
      <c r="B51" s="91"/>
      <c r="C51" s="70"/>
      <c r="D51" s="71"/>
      <c r="E51" s="71"/>
      <c r="F51" s="103"/>
      <c r="G51" s="70"/>
      <c r="H51" s="71"/>
      <c r="I51" s="71"/>
      <c r="J51" s="72"/>
    </row>
    <row r="52" spans="2:10" x14ac:dyDescent="0.25">
      <c r="B52" s="90" t="s">
        <v>36</v>
      </c>
      <c r="C52" s="84"/>
      <c r="D52" s="85"/>
      <c r="E52" s="85"/>
      <c r="F52" s="102"/>
      <c r="G52" s="84"/>
      <c r="H52" s="85"/>
      <c r="I52" s="85"/>
      <c r="J52" s="86"/>
    </row>
    <row r="53" spans="2:10" s="40" customFormat="1" x14ac:dyDescent="0.25">
      <c r="B53" s="122" t="s">
        <v>93</v>
      </c>
      <c r="C53" s="27">
        <v>1152156.100155982</v>
      </c>
      <c r="D53" s="28">
        <f>E53-C53</f>
        <v>-300712.94235518074</v>
      </c>
      <c r="E53" s="28">
        <f>(0.054)*E116</f>
        <v>851443.15780080121</v>
      </c>
      <c r="F53" s="35">
        <v>1</v>
      </c>
      <c r="G53" s="3" t="str">
        <f t="shared" ref="G53:G62" si="23">VLOOKUP(F53,$F$307:$J$329,2)</f>
        <v>WTR</v>
      </c>
      <c r="H53" s="28">
        <f t="shared" ref="H53:H62" si="24">HLOOKUP($H$307,$C$307:$J$328,$F53+1)*$E53</f>
        <v>851443.15780080121</v>
      </c>
      <c r="I53" s="28">
        <f t="shared" ref="I53:I62" si="25">HLOOKUP($I$307,$C$307:$J$328,$F53+1)*$E53</f>
        <v>0</v>
      </c>
      <c r="J53" s="29">
        <f t="shared" ref="J53:J55" si="26">H53+I53</f>
        <v>851443.15780080121</v>
      </c>
    </row>
    <row r="54" spans="2:10" s="40" customFormat="1" x14ac:dyDescent="0.25">
      <c r="B54" s="122" t="s">
        <v>94</v>
      </c>
      <c r="C54" s="27">
        <v>159601.84967843065</v>
      </c>
      <c r="D54" s="28">
        <f t="shared" ref="D54:D55" si="27">E54-C54</f>
        <v>-35318.57381603065</v>
      </c>
      <c r="E54" s="28">
        <f>(0.054)*E156</f>
        <v>124283.2758624</v>
      </c>
      <c r="F54" s="35">
        <v>2</v>
      </c>
      <c r="G54" s="3" t="str">
        <f t="shared" si="23"/>
        <v>WWR</v>
      </c>
      <c r="H54" s="28">
        <f t="shared" si="24"/>
        <v>0</v>
      </c>
      <c r="I54" s="28">
        <f t="shared" si="25"/>
        <v>124283.2758624</v>
      </c>
      <c r="J54" s="29">
        <f t="shared" ref="J54" si="28">H54+I54</f>
        <v>124283.2758624</v>
      </c>
    </row>
    <row r="55" spans="2:10" s="40" customFormat="1" x14ac:dyDescent="0.25">
      <c r="B55" s="122" t="s">
        <v>92</v>
      </c>
      <c r="C55" s="27">
        <v>129441</v>
      </c>
      <c r="D55" s="28">
        <f t="shared" si="27"/>
        <v>40525.146960000013</v>
      </c>
      <c r="E55" s="28">
        <f>(0.054)*E196</f>
        <v>169966.14696000001</v>
      </c>
      <c r="F55" s="35">
        <v>1</v>
      </c>
      <c r="G55" s="3" t="str">
        <f t="shared" si="23"/>
        <v>WTR</v>
      </c>
      <c r="H55" s="28">
        <f t="shared" si="24"/>
        <v>169966.14696000001</v>
      </c>
      <c r="I55" s="28">
        <f t="shared" si="25"/>
        <v>0</v>
      </c>
      <c r="J55" s="29">
        <f t="shared" si="26"/>
        <v>169966.14696000001</v>
      </c>
    </row>
    <row r="56" spans="2:10" s="40" customFormat="1" x14ac:dyDescent="0.25">
      <c r="B56" s="122" t="s">
        <v>35</v>
      </c>
      <c r="C56" s="27">
        <v>383585</v>
      </c>
      <c r="D56" s="28"/>
      <c r="E56" s="28">
        <f t="shared" ref="E56:E66" si="29">C56+D56</f>
        <v>383585</v>
      </c>
      <c r="F56" s="35">
        <v>3</v>
      </c>
      <c r="G56" s="3" t="str">
        <f t="shared" si="23"/>
        <v>WTR-WWR</v>
      </c>
      <c r="H56" s="28">
        <f t="shared" si="24"/>
        <v>334915.50522623543</v>
      </c>
      <c r="I56" s="28">
        <f t="shared" si="25"/>
        <v>48669.494773764585</v>
      </c>
      <c r="J56" s="29">
        <f>H56+I56</f>
        <v>383585</v>
      </c>
    </row>
    <row r="57" spans="2:10" s="40" customFormat="1" x14ac:dyDescent="0.25">
      <c r="B57" s="122" t="s">
        <v>78</v>
      </c>
      <c r="C57" s="27">
        <v>129441</v>
      </c>
      <c r="D57" s="28"/>
      <c r="E57" s="28">
        <f t="shared" si="29"/>
        <v>129441</v>
      </c>
      <c r="F57" s="35">
        <v>1</v>
      </c>
      <c r="G57" s="3" t="str">
        <f t="shared" si="23"/>
        <v>WTR</v>
      </c>
      <c r="H57" s="28">
        <f t="shared" si="24"/>
        <v>129441</v>
      </c>
      <c r="I57" s="28">
        <f t="shared" si="25"/>
        <v>0</v>
      </c>
      <c r="J57" s="29">
        <f t="shared" ref="J57:J66" si="30">H57+I57</f>
        <v>129441</v>
      </c>
    </row>
    <row r="58" spans="2:10" s="40" customFormat="1" x14ac:dyDescent="0.25">
      <c r="B58" s="122" t="s">
        <v>79</v>
      </c>
      <c r="C58" s="27">
        <v>81196</v>
      </c>
      <c r="D58" s="28"/>
      <c r="E58" s="28">
        <f t="shared" si="29"/>
        <v>81196</v>
      </c>
      <c r="F58" s="35">
        <v>2</v>
      </c>
      <c r="G58" s="3" t="str">
        <f t="shared" si="23"/>
        <v>WWR</v>
      </c>
      <c r="H58" s="28">
        <f t="shared" si="24"/>
        <v>0</v>
      </c>
      <c r="I58" s="28">
        <f t="shared" si="25"/>
        <v>81196</v>
      </c>
      <c r="J58" s="29">
        <f t="shared" si="30"/>
        <v>81196</v>
      </c>
    </row>
    <row r="59" spans="2:10" s="40" customFormat="1" x14ac:dyDescent="0.25">
      <c r="B59" s="122" t="s">
        <v>80</v>
      </c>
      <c r="C59" s="27">
        <v>25785</v>
      </c>
      <c r="D59" s="28"/>
      <c r="E59" s="28">
        <f t="shared" si="29"/>
        <v>25785</v>
      </c>
      <c r="F59" s="35">
        <v>3</v>
      </c>
      <c r="G59" s="3" t="str">
        <f t="shared" si="23"/>
        <v>WTR-WWR</v>
      </c>
      <c r="H59" s="28">
        <f t="shared" si="24"/>
        <v>22513.383740913956</v>
      </c>
      <c r="I59" s="28">
        <f t="shared" si="25"/>
        <v>3271.6162590860431</v>
      </c>
      <c r="J59" s="29">
        <f t="shared" si="30"/>
        <v>25785</v>
      </c>
    </row>
    <row r="60" spans="2:10" s="40" customFormat="1" x14ac:dyDescent="0.25">
      <c r="B60" s="122" t="s">
        <v>75</v>
      </c>
      <c r="C60" s="27">
        <v>-6754589</v>
      </c>
      <c r="D60" s="28"/>
      <c r="E60" s="28">
        <f t="shared" si="29"/>
        <v>-6754589</v>
      </c>
      <c r="F60" s="35">
        <v>1</v>
      </c>
      <c r="G60" s="3" t="str">
        <f t="shared" si="23"/>
        <v>WTR</v>
      </c>
      <c r="H60" s="28">
        <f t="shared" si="24"/>
        <v>-6754589</v>
      </c>
      <c r="I60" s="28">
        <f t="shared" si="25"/>
        <v>0</v>
      </c>
      <c r="J60" s="29">
        <f t="shared" si="30"/>
        <v>-6754589</v>
      </c>
    </row>
    <row r="61" spans="2:10" s="40" customFormat="1" x14ac:dyDescent="0.25">
      <c r="B61" s="122" t="s">
        <v>76</v>
      </c>
      <c r="C61" s="27">
        <v>-929863</v>
      </c>
      <c r="D61" s="28"/>
      <c r="E61" s="28">
        <f t="shared" si="29"/>
        <v>-929863</v>
      </c>
      <c r="F61" s="35">
        <v>2</v>
      </c>
      <c r="G61" s="3" t="str">
        <f t="shared" si="23"/>
        <v>WWR</v>
      </c>
      <c r="H61" s="28">
        <f t="shared" si="24"/>
        <v>0</v>
      </c>
      <c r="I61" s="28">
        <f t="shared" si="25"/>
        <v>-929863</v>
      </c>
      <c r="J61" s="29">
        <f t="shared" si="30"/>
        <v>-929863</v>
      </c>
    </row>
    <row r="62" spans="2:10" s="40" customFormat="1" x14ac:dyDescent="0.25">
      <c r="B62" s="122" t="s">
        <v>77</v>
      </c>
      <c r="C62" s="27">
        <v>-2593449</v>
      </c>
      <c r="D62" s="28"/>
      <c r="E62" s="28">
        <f t="shared" si="29"/>
        <v>-2593449</v>
      </c>
      <c r="F62" s="35">
        <v>3</v>
      </c>
      <c r="G62" s="3" t="str">
        <f t="shared" si="23"/>
        <v>WTR-WWR</v>
      </c>
      <c r="H62" s="28">
        <f t="shared" si="24"/>
        <v>-2264390.6360089029</v>
      </c>
      <c r="I62" s="28">
        <f t="shared" si="25"/>
        <v>-329058.36399109708</v>
      </c>
      <c r="J62" s="29">
        <f t="shared" si="30"/>
        <v>-2593449</v>
      </c>
    </row>
    <row r="63" spans="2:10" s="40" customFormat="1" x14ac:dyDescent="0.25">
      <c r="B63" s="122" t="s">
        <v>37</v>
      </c>
      <c r="C63" s="27">
        <v>1486394.94</v>
      </c>
      <c r="D63" s="28">
        <v>-1486394.94</v>
      </c>
      <c r="E63" s="28">
        <f t="shared" si="29"/>
        <v>0</v>
      </c>
      <c r="F63" s="35"/>
      <c r="G63" s="3"/>
      <c r="H63" s="28"/>
      <c r="I63" s="28"/>
      <c r="J63" s="29">
        <f t="shared" si="30"/>
        <v>0</v>
      </c>
    </row>
    <row r="64" spans="2:10" s="40" customFormat="1" x14ac:dyDescent="0.25">
      <c r="B64" s="122" t="s">
        <v>38</v>
      </c>
      <c r="C64" s="27">
        <v>1575128</v>
      </c>
      <c r="D64" s="28">
        <v>-1575128</v>
      </c>
      <c r="E64" s="28">
        <f t="shared" si="29"/>
        <v>0</v>
      </c>
      <c r="F64" s="35"/>
      <c r="G64" s="3"/>
      <c r="H64" s="28"/>
      <c r="I64" s="28"/>
      <c r="J64" s="29">
        <f t="shared" si="30"/>
        <v>0</v>
      </c>
    </row>
    <row r="65" spans="2:10" s="40" customFormat="1" x14ac:dyDescent="0.25">
      <c r="B65" s="122" t="s">
        <v>81</v>
      </c>
      <c r="C65" s="27">
        <v>-405768.19764801109</v>
      </c>
      <c r="D65" s="28"/>
      <c r="E65" s="28">
        <f t="shared" si="29"/>
        <v>-405768.19764801109</v>
      </c>
      <c r="F65" s="35">
        <v>1</v>
      </c>
      <c r="G65" s="3" t="str">
        <f>VLOOKUP(F65,$F$307:$J$329,2)</f>
        <v>WTR</v>
      </c>
      <c r="H65" s="28">
        <f>HLOOKUP($H$307,$C$307:$J$328,$F65+1)*$E65</f>
        <v>-405768.19764801109</v>
      </c>
      <c r="I65" s="28">
        <f>HLOOKUP($I$307,$C$307:$J$328,$F65+1)*$E65</f>
        <v>0</v>
      </c>
      <c r="J65" s="29">
        <f t="shared" si="30"/>
        <v>-405768.19764801109</v>
      </c>
    </row>
    <row r="66" spans="2:10" s="40" customFormat="1" x14ac:dyDescent="0.25">
      <c r="B66" s="122" t="s">
        <v>82</v>
      </c>
      <c r="C66" s="27">
        <v>-2033.580931645567</v>
      </c>
      <c r="D66" s="28"/>
      <c r="E66" s="28">
        <f t="shared" si="29"/>
        <v>-2033.580931645567</v>
      </c>
      <c r="F66" s="35">
        <v>2</v>
      </c>
      <c r="G66" s="3" t="str">
        <f>VLOOKUP(F66,$F$307:$J$329,2)</f>
        <v>WWR</v>
      </c>
      <c r="H66" s="28">
        <f>HLOOKUP($H$307,$C$307:$J$328,$F66+1)*$E66</f>
        <v>0</v>
      </c>
      <c r="I66" s="28">
        <f>HLOOKUP($I$307,$C$307:$J$328,$F66+1)*$E66</f>
        <v>-2033.580931645567</v>
      </c>
      <c r="J66" s="29">
        <f t="shared" si="30"/>
        <v>-2033.580931645567</v>
      </c>
    </row>
    <row r="67" spans="2:10" s="36" customFormat="1" ht="14.25" x14ac:dyDescent="0.2">
      <c r="B67" s="36" t="s">
        <v>43</v>
      </c>
      <c r="C67" s="70">
        <f>SUM(C53:C66)</f>
        <v>-5562973.8887452437</v>
      </c>
      <c r="D67" s="71">
        <f>SUM(D53:D66)</f>
        <v>-3357029.3092112113</v>
      </c>
      <c r="E67" s="71">
        <f>SUM(E53:E66)</f>
        <v>-8920003.197956454</v>
      </c>
      <c r="F67" s="103"/>
      <c r="G67" s="70"/>
      <c r="H67" s="71">
        <f>SUM(H53:H66)</f>
        <v>-7916468.639928963</v>
      </c>
      <c r="I67" s="71">
        <f>SUM(I53:I66)</f>
        <v>-1003534.558027492</v>
      </c>
      <c r="J67" s="72">
        <f>SUM(J53:J66)</f>
        <v>-8920003.197956454</v>
      </c>
    </row>
    <row r="68" spans="2:10" ht="15.75" thickBot="1" x14ac:dyDescent="0.3">
      <c r="C68" s="37"/>
      <c r="D68" s="38"/>
      <c r="E68" s="38"/>
      <c r="F68" s="102"/>
      <c r="G68" s="25"/>
      <c r="H68" s="28"/>
      <c r="I68" s="28"/>
      <c r="J68" s="29"/>
    </row>
    <row r="69" spans="2:10" ht="15.75" thickBot="1" x14ac:dyDescent="0.3">
      <c r="B69" s="31" t="s">
        <v>42</v>
      </c>
      <c r="C69" s="89">
        <f>C39+C67+C50</f>
        <v>105182326.63448294</v>
      </c>
      <c r="D69" s="81">
        <f>D39+D67+D50</f>
        <v>-6024700.7824393865</v>
      </c>
      <c r="E69" s="81">
        <f>E39+E67+E50</f>
        <v>99157625.852043539</v>
      </c>
      <c r="F69" s="123"/>
      <c r="G69" s="81"/>
      <c r="H69" s="81">
        <f>H39+H67+H50</f>
        <v>85528127.739235416</v>
      </c>
      <c r="I69" s="81">
        <f>I39+I67+I50</f>
        <v>13629498.112808138</v>
      </c>
      <c r="J69" s="82">
        <f>J39+J67+J50</f>
        <v>99157625.852043539</v>
      </c>
    </row>
    <row r="70" spans="2:10" x14ac:dyDescent="0.25">
      <c r="B70" s="36"/>
      <c r="C70" s="37"/>
      <c r="D70" s="38"/>
      <c r="E70" s="39"/>
      <c r="G70" s="25"/>
      <c r="H70" s="28"/>
      <c r="I70" s="26"/>
      <c r="J70" s="29"/>
    </row>
    <row r="71" spans="2:10" s="124" customFormat="1" x14ac:dyDescent="0.25">
      <c r="B71" s="124" t="s">
        <v>40</v>
      </c>
      <c r="C71" s="92">
        <v>8.3170000000000008E-2</v>
      </c>
      <c r="D71" s="93">
        <f>E71-C71</f>
        <v>-8.8700000000000029E-3</v>
      </c>
      <c r="E71" s="94">
        <v>7.4300000000000005E-2</v>
      </c>
      <c r="F71" s="125"/>
      <c r="G71" s="126"/>
      <c r="H71" s="93">
        <f>E71</f>
        <v>7.4300000000000005E-2</v>
      </c>
      <c r="I71" s="93">
        <f>E71</f>
        <v>7.4300000000000005E-2</v>
      </c>
      <c r="J71" s="127">
        <f>E71</f>
        <v>7.4300000000000005E-2</v>
      </c>
    </row>
    <row r="72" spans="2:10" ht="15.75" thickBot="1" x14ac:dyDescent="0.3">
      <c r="C72" s="27"/>
      <c r="D72" s="28"/>
      <c r="E72" s="29"/>
      <c r="G72" s="27"/>
      <c r="H72" s="28"/>
      <c r="I72" s="28"/>
      <c r="J72" s="29"/>
    </row>
    <row r="73" spans="2:10" ht="15.75" thickBot="1" x14ac:dyDescent="0.3">
      <c r="B73" s="31" t="s">
        <v>41</v>
      </c>
      <c r="C73" s="32">
        <f>C69*C71</f>
        <v>8748014.1061899457</v>
      </c>
      <c r="D73" s="33">
        <f>E73-C73</f>
        <v>-1380602.5053831106</v>
      </c>
      <c r="E73" s="34">
        <f>E69*E71</f>
        <v>7367411.6008068351</v>
      </c>
      <c r="F73" s="104"/>
      <c r="G73" s="32"/>
      <c r="H73" s="33">
        <f>H69*H71</f>
        <v>6354739.8910251921</v>
      </c>
      <c r="I73" s="33">
        <f>I69*I71</f>
        <v>1012671.7097816447</v>
      </c>
      <c r="J73" s="34">
        <f>J69*J71</f>
        <v>7367411.6008068351</v>
      </c>
    </row>
    <row r="74" spans="2:10" x14ac:dyDescent="0.25">
      <c r="B74" s="24"/>
      <c r="C74" s="3"/>
      <c r="D74" s="4"/>
      <c r="E74" s="5"/>
      <c r="F74" s="105"/>
      <c r="G74" s="3"/>
      <c r="H74" s="4"/>
      <c r="I74" s="4"/>
      <c r="J74" s="5"/>
    </row>
    <row r="75" spans="2:10" x14ac:dyDescent="0.25">
      <c r="C75" s="25"/>
      <c r="D75" s="28"/>
      <c r="E75" s="29"/>
      <c r="G75" s="27"/>
      <c r="H75" s="28"/>
      <c r="I75" s="28"/>
      <c r="J75" s="29"/>
    </row>
    <row r="76" spans="2:10" x14ac:dyDescent="0.25">
      <c r="B76" s="36" t="s">
        <v>4</v>
      </c>
      <c r="C76" s="27"/>
      <c r="D76" s="28"/>
      <c r="E76" s="29"/>
      <c r="G76" s="27"/>
      <c r="H76" s="28"/>
      <c r="I76" s="28"/>
      <c r="J76" s="29"/>
    </row>
    <row r="77" spans="2:10" x14ac:dyDescent="0.25">
      <c r="B77" s="36"/>
      <c r="C77" s="27"/>
      <c r="D77" s="28"/>
      <c r="E77" s="29"/>
      <c r="G77" s="27"/>
      <c r="H77" s="28"/>
      <c r="I77" s="28"/>
      <c r="J77" s="29"/>
    </row>
    <row r="78" spans="2:10" x14ac:dyDescent="0.25">
      <c r="B78" s="36" t="s">
        <v>13</v>
      </c>
      <c r="C78" s="27"/>
      <c r="D78" s="28"/>
      <c r="E78" s="29"/>
      <c r="G78" s="27"/>
      <c r="H78" s="28"/>
      <c r="I78" s="28"/>
      <c r="J78" s="29"/>
    </row>
    <row r="79" spans="2:10" x14ac:dyDescent="0.25">
      <c r="B79" s="8" t="s">
        <v>47</v>
      </c>
      <c r="C79" s="27">
        <v>960074.97400000028</v>
      </c>
      <c r="D79" s="28"/>
      <c r="E79" s="5">
        <f>C79+D79</f>
        <v>960074.97400000028</v>
      </c>
      <c r="F79" s="99">
        <v>1</v>
      </c>
      <c r="G79" s="3" t="str">
        <f t="shared" ref="G79:G115" si="31">VLOOKUP(F79,$F$307:$J$329,2)</f>
        <v>WTR</v>
      </c>
      <c r="H79" s="28">
        <f>E79</f>
        <v>960074.97400000028</v>
      </c>
      <c r="I79" s="28"/>
      <c r="J79" s="29">
        <f>H79+I79</f>
        <v>960074.97400000028</v>
      </c>
    </row>
    <row r="80" spans="2:10" x14ac:dyDescent="0.25">
      <c r="B80" s="8" t="s">
        <v>48</v>
      </c>
      <c r="C80" s="27">
        <v>181629.91320000001</v>
      </c>
      <c r="D80" s="28"/>
      <c r="E80" s="5">
        <f t="shared" ref="E80:E115" si="32">C80+D80</f>
        <v>181629.91320000001</v>
      </c>
      <c r="F80" s="99">
        <v>1</v>
      </c>
      <c r="G80" s="3" t="str">
        <f t="shared" si="31"/>
        <v>WTR</v>
      </c>
      <c r="H80" s="28">
        <f t="shared" ref="H80:H115" si="33">E80</f>
        <v>181629.91320000001</v>
      </c>
      <c r="I80" s="28"/>
      <c r="J80" s="29">
        <f t="shared" ref="J80:J114" si="34">H80+I80</f>
        <v>181629.91320000001</v>
      </c>
    </row>
    <row r="81" spans="2:10" x14ac:dyDescent="0.25">
      <c r="B81" s="2" t="s">
        <v>49</v>
      </c>
      <c r="C81" s="3">
        <v>3113991.2199999988</v>
      </c>
      <c r="D81" s="4">
        <v>-3122416</v>
      </c>
      <c r="E81" s="5">
        <f t="shared" si="32"/>
        <v>-8424.7800000011921</v>
      </c>
      <c r="F81" s="99">
        <v>1</v>
      </c>
      <c r="G81" s="3" t="str">
        <f t="shared" si="31"/>
        <v>WTR</v>
      </c>
      <c r="H81" s="28">
        <f t="shared" si="33"/>
        <v>-8424.7800000011921</v>
      </c>
      <c r="I81" s="4"/>
      <c r="J81" s="29">
        <f t="shared" si="34"/>
        <v>-8424.7800000011921</v>
      </c>
    </row>
    <row r="82" spans="2:10" x14ac:dyDescent="0.25">
      <c r="B82" s="2" t="s">
        <v>50</v>
      </c>
      <c r="C82" s="3">
        <v>1114877.4600000004</v>
      </c>
      <c r="D82" s="4"/>
      <c r="E82" s="5">
        <f t="shared" si="32"/>
        <v>1114877.4600000004</v>
      </c>
      <c r="F82" s="99">
        <v>1</v>
      </c>
      <c r="G82" s="3" t="str">
        <f t="shared" si="31"/>
        <v>WTR</v>
      </c>
      <c r="H82" s="28">
        <f t="shared" si="33"/>
        <v>1114877.4600000004</v>
      </c>
      <c r="I82" s="4"/>
      <c r="J82" s="29">
        <f t="shared" si="34"/>
        <v>1114877.4600000004</v>
      </c>
    </row>
    <row r="83" spans="2:10" x14ac:dyDescent="0.25">
      <c r="B83" s="2" t="s">
        <v>51</v>
      </c>
      <c r="C83" s="3">
        <v>507955.00000000047</v>
      </c>
      <c r="D83" s="4"/>
      <c r="E83" s="5">
        <f t="shared" si="32"/>
        <v>507955.00000000047</v>
      </c>
      <c r="F83" s="99">
        <v>1</v>
      </c>
      <c r="G83" s="3" t="str">
        <f t="shared" si="31"/>
        <v>WTR</v>
      </c>
      <c r="H83" s="28">
        <f t="shared" si="33"/>
        <v>507955.00000000047</v>
      </c>
      <c r="I83" s="4"/>
      <c r="J83" s="29">
        <f t="shared" si="34"/>
        <v>507955.00000000047</v>
      </c>
    </row>
    <row r="84" spans="2:10" x14ac:dyDescent="0.25">
      <c r="B84" s="2" t="s">
        <v>52</v>
      </c>
      <c r="C84" s="3">
        <v>1618684.8156000008</v>
      </c>
      <c r="D84" s="4"/>
      <c r="E84" s="5">
        <f t="shared" si="32"/>
        <v>1618684.8156000008</v>
      </c>
      <c r="F84" s="99">
        <v>1</v>
      </c>
      <c r="G84" s="3" t="str">
        <f t="shared" si="31"/>
        <v>WTR</v>
      </c>
      <c r="H84" s="28">
        <f t="shared" si="33"/>
        <v>1618684.8156000008</v>
      </c>
      <c r="I84" s="4"/>
      <c r="J84" s="29">
        <f t="shared" si="34"/>
        <v>1618684.8156000008</v>
      </c>
    </row>
    <row r="85" spans="2:10" x14ac:dyDescent="0.25">
      <c r="B85" s="2" t="s">
        <v>53</v>
      </c>
      <c r="C85" s="3">
        <v>0</v>
      </c>
      <c r="D85" s="4"/>
      <c r="E85" s="5">
        <f t="shared" si="32"/>
        <v>0</v>
      </c>
      <c r="F85" s="99">
        <v>1</v>
      </c>
      <c r="G85" s="3" t="str">
        <f t="shared" si="31"/>
        <v>WTR</v>
      </c>
      <c r="H85" s="28">
        <f t="shared" si="33"/>
        <v>0</v>
      </c>
      <c r="I85" s="4"/>
      <c r="J85" s="29">
        <f t="shared" si="34"/>
        <v>0</v>
      </c>
    </row>
    <row r="86" spans="2:10" x14ac:dyDescent="0.25">
      <c r="B86" s="2" t="s">
        <v>54</v>
      </c>
      <c r="C86" s="3">
        <v>30727.41</v>
      </c>
      <c r="D86" s="4"/>
      <c r="E86" s="5">
        <f t="shared" si="32"/>
        <v>30727.41</v>
      </c>
      <c r="F86" s="99">
        <v>1</v>
      </c>
      <c r="G86" s="3" t="str">
        <f t="shared" si="31"/>
        <v>WTR</v>
      </c>
      <c r="H86" s="28">
        <f t="shared" si="33"/>
        <v>30727.41</v>
      </c>
      <c r="I86" s="4"/>
      <c r="J86" s="29">
        <f t="shared" si="34"/>
        <v>30727.41</v>
      </c>
    </row>
    <row r="87" spans="2:10" x14ac:dyDescent="0.25">
      <c r="B87" s="2" t="s">
        <v>55</v>
      </c>
      <c r="C87" s="3">
        <v>374461.53000000009</v>
      </c>
      <c r="D87" s="4"/>
      <c r="E87" s="5">
        <f t="shared" si="32"/>
        <v>374461.53000000009</v>
      </c>
      <c r="F87" s="99">
        <v>1</v>
      </c>
      <c r="G87" s="3" t="str">
        <f t="shared" si="31"/>
        <v>WTR</v>
      </c>
      <c r="H87" s="28">
        <f t="shared" si="33"/>
        <v>374461.53000000009</v>
      </c>
      <c r="I87" s="4"/>
      <c r="J87" s="29">
        <f t="shared" si="34"/>
        <v>374461.53000000009</v>
      </c>
    </row>
    <row r="88" spans="2:10" x14ac:dyDescent="0.25">
      <c r="B88" s="2" t="s">
        <v>56</v>
      </c>
      <c r="C88" s="3">
        <v>459948.92959999945</v>
      </c>
      <c r="D88" s="4"/>
      <c r="E88" s="5">
        <f t="shared" si="32"/>
        <v>459948.92959999945</v>
      </c>
      <c r="F88" s="99">
        <v>1</v>
      </c>
      <c r="G88" s="3" t="str">
        <f t="shared" si="31"/>
        <v>WTR</v>
      </c>
      <c r="H88" s="28">
        <f t="shared" si="33"/>
        <v>459948.92959999945</v>
      </c>
      <c r="I88" s="4"/>
      <c r="J88" s="29">
        <f t="shared" si="34"/>
        <v>459948.92959999945</v>
      </c>
    </row>
    <row r="89" spans="2:10" x14ac:dyDescent="0.25">
      <c r="B89" s="2" t="s">
        <v>57</v>
      </c>
      <c r="C89" s="3">
        <v>0</v>
      </c>
      <c r="D89" s="4"/>
      <c r="E89" s="5">
        <f t="shared" si="32"/>
        <v>0</v>
      </c>
      <c r="F89" s="99">
        <v>1</v>
      </c>
      <c r="G89" s="3" t="str">
        <f t="shared" si="31"/>
        <v>WTR</v>
      </c>
      <c r="H89" s="28">
        <f t="shared" si="33"/>
        <v>0</v>
      </c>
      <c r="I89" s="4"/>
      <c r="J89" s="29">
        <f t="shared" si="34"/>
        <v>0</v>
      </c>
    </row>
    <row r="90" spans="2:10" x14ac:dyDescent="0.25">
      <c r="B90" s="2" t="s">
        <v>58</v>
      </c>
      <c r="C90" s="3">
        <v>2129.38</v>
      </c>
      <c r="D90" s="4"/>
      <c r="E90" s="5">
        <f t="shared" si="32"/>
        <v>2129.38</v>
      </c>
      <c r="F90" s="99">
        <v>1</v>
      </c>
      <c r="G90" s="3" t="str">
        <f t="shared" si="31"/>
        <v>WTR</v>
      </c>
      <c r="H90" s="28">
        <f t="shared" si="33"/>
        <v>2129.38</v>
      </c>
      <c r="I90" s="4"/>
      <c r="J90" s="29">
        <f t="shared" si="34"/>
        <v>2129.38</v>
      </c>
    </row>
    <row r="91" spans="2:10" x14ac:dyDescent="0.25">
      <c r="B91" s="2" t="s">
        <v>59</v>
      </c>
      <c r="C91" s="3">
        <v>-52434.25</v>
      </c>
      <c r="D91" s="4"/>
      <c r="E91" s="5">
        <f t="shared" si="32"/>
        <v>-52434.25</v>
      </c>
      <c r="F91" s="99">
        <v>1</v>
      </c>
      <c r="G91" s="3" t="str">
        <f t="shared" si="31"/>
        <v>WTR</v>
      </c>
      <c r="H91" s="28">
        <f t="shared" si="33"/>
        <v>-52434.25</v>
      </c>
      <c r="I91" s="4"/>
      <c r="J91" s="29">
        <f t="shared" si="34"/>
        <v>-52434.25</v>
      </c>
    </row>
    <row r="92" spans="2:10" x14ac:dyDescent="0.25">
      <c r="B92" s="2" t="s">
        <v>60</v>
      </c>
      <c r="C92" s="3">
        <v>15565.589599999999</v>
      </c>
      <c r="D92" s="4"/>
      <c r="E92" s="5">
        <f t="shared" si="32"/>
        <v>15565.589599999999</v>
      </c>
      <c r="F92" s="99">
        <v>1</v>
      </c>
      <c r="G92" s="3" t="str">
        <f t="shared" si="31"/>
        <v>WTR</v>
      </c>
      <c r="H92" s="28">
        <f t="shared" si="33"/>
        <v>15565.589599999999</v>
      </c>
      <c r="I92" s="4"/>
      <c r="J92" s="29">
        <f t="shared" si="34"/>
        <v>15565.589599999999</v>
      </c>
    </row>
    <row r="93" spans="2:10" x14ac:dyDescent="0.25">
      <c r="B93" s="2" t="s">
        <v>61</v>
      </c>
      <c r="C93" s="3">
        <v>9986.6095999999998</v>
      </c>
      <c r="D93" s="4"/>
      <c r="E93" s="5">
        <f t="shared" si="32"/>
        <v>9986.6095999999998</v>
      </c>
      <c r="F93" s="99">
        <v>1</v>
      </c>
      <c r="G93" s="3" t="str">
        <f t="shared" si="31"/>
        <v>WTR</v>
      </c>
      <c r="H93" s="28">
        <f t="shared" si="33"/>
        <v>9986.6095999999998</v>
      </c>
      <c r="I93" s="4"/>
      <c r="J93" s="29">
        <f t="shared" si="34"/>
        <v>9986.6095999999998</v>
      </c>
    </row>
    <row r="94" spans="2:10" x14ac:dyDescent="0.25">
      <c r="B94" s="2" t="s">
        <v>62</v>
      </c>
      <c r="C94" s="3">
        <v>3547.2272000000003</v>
      </c>
      <c r="D94" s="4"/>
      <c r="E94" s="5">
        <f t="shared" si="32"/>
        <v>3547.2272000000003</v>
      </c>
      <c r="F94" s="99">
        <v>1</v>
      </c>
      <c r="G94" s="3" t="str">
        <f t="shared" si="31"/>
        <v>WTR</v>
      </c>
      <c r="H94" s="28">
        <f t="shared" si="33"/>
        <v>3547.2272000000003</v>
      </c>
      <c r="I94" s="4"/>
      <c r="J94" s="29">
        <f t="shared" si="34"/>
        <v>3547.2272000000003</v>
      </c>
    </row>
    <row r="95" spans="2:10" x14ac:dyDescent="0.25">
      <c r="B95" s="2" t="s">
        <v>63</v>
      </c>
      <c r="C95" s="3">
        <v>64161.055199999995</v>
      </c>
      <c r="D95" s="4"/>
      <c r="E95" s="5">
        <f t="shared" si="32"/>
        <v>64161.055199999995</v>
      </c>
      <c r="F95" s="99">
        <v>1</v>
      </c>
      <c r="G95" s="3" t="str">
        <f t="shared" si="31"/>
        <v>WTR</v>
      </c>
      <c r="H95" s="28">
        <f t="shared" si="33"/>
        <v>64161.055199999995</v>
      </c>
      <c r="I95" s="4"/>
      <c r="J95" s="29">
        <f t="shared" si="34"/>
        <v>64161.055199999995</v>
      </c>
    </row>
    <row r="96" spans="2:10" x14ac:dyDescent="0.25">
      <c r="B96" s="2" t="s">
        <v>64</v>
      </c>
      <c r="C96" s="3">
        <v>0</v>
      </c>
      <c r="D96" s="4"/>
      <c r="E96" s="5">
        <f t="shared" si="32"/>
        <v>0</v>
      </c>
      <c r="F96" s="99">
        <v>1</v>
      </c>
      <c r="G96" s="3" t="str">
        <f t="shared" si="31"/>
        <v>WTR</v>
      </c>
      <c r="H96" s="28">
        <f t="shared" si="33"/>
        <v>0</v>
      </c>
      <c r="I96" s="4"/>
      <c r="J96" s="29">
        <f t="shared" si="34"/>
        <v>0</v>
      </c>
    </row>
    <row r="97" spans="2:10" x14ac:dyDescent="0.25">
      <c r="B97" s="2" t="s">
        <v>65</v>
      </c>
      <c r="C97" s="3">
        <v>0</v>
      </c>
      <c r="D97" s="4"/>
      <c r="E97" s="5">
        <f t="shared" si="32"/>
        <v>0</v>
      </c>
      <c r="F97" s="99">
        <v>1</v>
      </c>
      <c r="G97" s="3" t="str">
        <f t="shared" si="31"/>
        <v>WTR</v>
      </c>
      <c r="H97" s="28">
        <f t="shared" si="33"/>
        <v>0</v>
      </c>
      <c r="I97" s="4"/>
      <c r="J97" s="29">
        <f t="shared" si="34"/>
        <v>0</v>
      </c>
    </row>
    <row r="98" spans="2:10" x14ac:dyDescent="0.25">
      <c r="B98" s="2" t="s">
        <v>66</v>
      </c>
      <c r="C98" s="3">
        <v>26059.22</v>
      </c>
      <c r="D98" s="4"/>
      <c r="E98" s="5">
        <f t="shared" si="32"/>
        <v>26059.22</v>
      </c>
      <c r="F98" s="99">
        <v>1</v>
      </c>
      <c r="G98" s="3" t="str">
        <f t="shared" si="31"/>
        <v>WTR</v>
      </c>
      <c r="H98" s="28">
        <f t="shared" si="33"/>
        <v>26059.22</v>
      </c>
      <c r="I98" s="4"/>
      <c r="J98" s="29">
        <f t="shared" si="34"/>
        <v>26059.22</v>
      </c>
    </row>
    <row r="99" spans="2:10" x14ac:dyDescent="0.25">
      <c r="B99" s="2" t="s">
        <v>67</v>
      </c>
      <c r="C99" s="3">
        <v>10458515.801200025</v>
      </c>
      <c r="D99" s="4"/>
      <c r="E99" s="5">
        <f t="shared" si="32"/>
        <v>10458515.801200025</v>
      </c>
      <c r="F99" s="99">
        <v>1</v>
      </c>
      <c r="G99" s="3" t="str">
        <f t="shared" si="31"/>
        <v>WTR</v>
      </c>
      <c r="H99" s="28">
        <f t="shared" si="33"/>
        <v>10458515.801200025</v>
      </c>
      <c r="I99" s="4"/>
      <c r="J99" s="29">
        <f t="shared" si="34"/>
        <v>10458515.801200025</v>
      </c>
    </row>
    <row r="100" spans="2:10" x14ac:dyDescent="0.25">
      <c r="B100" s="2" t="s">
        <v>47</v>
      </c>
      <c r="C100" s="3">
        <v>0</v>
      </c>
      <c r="D100" s="4"/>
      <c r="E100" s="5">
        <f t="shared" si="32"/>
        <v>0</v>
      </c>
      <c r="F100" s="99">
        <v>1</v>
      </c>
      <c r="G100" s="3" t="str">
        <f t="shared" si="31"/>
        <v>WTR</v>
      </c>
      <c r="H100" s="28">
        <f t="shared" si="33"/>
        <v>0</v>
      </c>
      <c r="I100" s="4"/>
      <c r="J100" s="29">
        <f t="shared" si="34"/>
        <v>0</v>
      </c>
    </row>
    <row r="101" spans="2:10" x14ac:dyDescent="0.25">
      <c r="B101" s="2" t="s">
        <v>48</v>
      </c>
      <c r="C101" s="3">
        <v>0</v>
      </c>
      <c r="D101" s="4"/>
      <c r="E101" s="5">
        <f t="shared" si="32"/>
        <v>0</v>
      </c>
      <c r="F101" s="99">
        <v>1</v>
      </c>
      <c r="G101" s="3" t="str">
        <f t="shared" si="31"/>
        <v>WTR</v>
      </c>
      <c r="H101" s="28">
        <f t="shared" si="33"/>
        <v>0</v>
      </c>
      <c r="I101" s="4"/>
      <c r="J101" s="29">
        <f t="shared" si="34"/>
        <v>0</v>
      </c>
    </row>
    <row r="102" spans="2:10" x14ac:dyDescent="0.25">
      <c r="B102" s="2" t="s">
        <v>68</v>
      </c>
      <c r="C102" s="3">
        <v>0</v>
      </c>
      <c r="D102" s="4"/>
      <c r="E102" s="5">
        <f t="shared" si="32"/>
        <v>0</v>
      </c>
      <c r="F102" s="99">
        <v>1</v>
      </c>
      <c r="G102" s="3" t="str">
        <f t="shared" si="31"/>
        <v>WTR</v>
      </c>
      <c r="H102" s="28">
        <f t="shared" si="33"/>
        <v>0</v>
      </c>
      <c r="I102" s="4"/>
      <c r="J102" s="29">
        <f t="shared" si="34"/>
        <v>0</v>
      </c>
    </row>
    <row r="103" spans="2:10" x14ac:dyDescent="0.25">
      <c r="B103" s="2" t="s">
        <v>69</v>
      </c>
      <c r="C103" s="3">
        <v>0</v>
      </c>
      <c r="D103" s="4"/>
      <c r="E103" s="5">
        <f t="shared" si="32"/>
        <v>0</v>
      </c>
      <c r="F103" s="99">
        <v>1</v>
      </c>
      <c r="G103" s="3" t="str">
        <f t="shared" si="31"/>
        <v>WTR</v>
      </c>
      <c r="H103" s="28">
        <f t="shared" si="33"/>
        <v>0</v>
      </c>
      <c r="I103" s="4"/>
      <c r="J103" s="29">
        <f t="shared" si="34"/>
        <v>0</v>
      </c>
    </row>
    <row r="104" spans="2:10" x14ac:dyDescent="0.25">
      <c r="B104" s="2" t="s">
        <v>50</v>
      </c>
      <c r="C104" s="3">
        <v>0</v>
      </c>
      <c r="D104" s="4"/>
      <c r="E104" s="5">
        <f t="shared" si="32"/>
        <v>0</v>
      </c>
      <c r="F104" s="99">
        <v>1</v>
      </c>
      <c r="G104" s="3" t="str">
        <f t="shared" si="31"/>
        <v>WTR</v>
      </c>
      <c r="H104" s="28">
        <f t="shared" si="33"/>
        <v>0</v>
      </c>
      <c r="I104" s="4"/>
      <c r="J104" s="29">
        <f t="shared" si="34"/>
        <v>0</v>
      </c>
    </row>
    <row r="105" spans="2:10" x14ac:dyDescent="0.25">
      <c r="B105" s="2" t="s">
        <v>51</v>
      </c>
      <c r="C105" s="3">
        <v>0</v>
      </c>
      <c r="D105" s="4"/>
      <c r="E105" s="5">
        <f t="shared" si="32"/>
        <v>0</v>
      </c>
      <c r="F105" s="99">
        <v>1</v>
      </c>
      <c r="G105" s="3" t="str">
        <f t="shared" si="31"/>
        <v>WTR</v>
      </c>
      <c r="H105" s="28">
        <f t="shared" si="33"/>
        <v>0</v>
      </c>
      <c r="I105" s="4"/>
      <c r="J105" s="29">
        <f t="shared" si="34"/>
        <v>0</v>
      </c>
    </row>
    <row r="106" spans="2:10" x14ac:dyDescent="0.25">
      <c r="B106" s="2" t="s">
        <v>52</v>
      </c>
      <c r="C106" s="3">
        <v>0</v>
      </c>
      <c r="D106" s="4"/>
      <c r="E106" s="5">
        <f t="shared" si="32"/>
        <v>0</v>
      </c>
      <c r="F106" s="99">
        <v>1</v>
      </c>
      <c r="G106" s="3" t="str">
        <f t="shared" si="31"/>
        <v>WTR</v>
      </c>
      <c r="H106" s="28">
        <f t="shared" si="33"/>
        <v>0</v>
      </c>
      <c r="I106" s="4"/>
      <c r="J106" s="29">
        <f t="shared" si="34"/>
        <v>0</v>
      </c>
    </row>
    <row r="107" spans="2:10" x14ac:dyDescent="0.25">
      <c r="B107" s="2" t="s">
        <v>53</v>
      </c>
      <c r="C107" s="3">
        <v>0</v>
      </c>
      <c r="D107" s="4"/>
      <c r="E107" s="5">
        <f t="shared" si="32"/>
        <v>0</v>
      </c>
      <c r="F107" s="99">
        <v>1</v>
      </c>
      <c r="G107" s="3" t="str">
        <f t="shared" si="31"/>
        <v>WTR</v>
      </c>
      <c r="H107" s="28">
        <f t="shared" si="33"/>
        <v>0</v>
      </c>
      <c r="I107" s="4"/>
      <c r="J107" s="29">
        <f t="shared" si="34"/>
        <v>0</v>
      </c>
    </row>
    <row r="108" spans="2:10" x14ac:dyDescent="0.25">
      <c r="B108" s="2" t="s">
        <v>54</v>
      </c>
      <c r="C108" s="3">
        <v>0</v>
      </c>
      <c r="D108" s="4"/>
      <c r="E108" s="5">
        <f t="shared" si="32"/>
        <v>0</v>
      </c>
      <c r="F108" s="99">
        <v>1</v>
      </c>
      <c r="G108" s="3" t="str">
        <f t="shared" si="31"/>
        <v>WTR</v>
      </c>
      <c r="H108" s="28">
        <f t="shared" si="33"/>
        <v>0</v>
      </c>
      <c r="I108" s="4"/>
      <c r="J108" s="29">
        <f t="shared" si="34"/>
        <v>0</v>
      </c>
    </row>
    <row r="109" spans="2:10" x14ac:dyDescent="0.25">
      <c r="B109" s="2" t="s">
        <v>55</v>
      </c>
      <c r="C109" s="3">
        <v>0</v>
      </c>
      <c r="D109" s="4"/>
      <c r="E109" s="5">
        <f t="shared" si="32"/>
        <v>0</v>
      </c>
      <c r="F109" s="99">
        <v>1</v>
      </c>
      <c r="G109" s="3" t="str">
        <f t="shared" si="31"/>
        <v>WTR</v>
      </c>
      <c r="H109" s="28">
        <f t="shared" si="33"/>
        <v>0</v>
      </c>
      <c r="I109" s="4"/>
      <c r="J109" s="29">
        <f t="shared" si="34"/>
        <v>0</v>
      </c>
    </row>
    <row r="110" spans="2:10" x14ac:dyDescent="0.25">
      <c r="B110" s="2" t="s">
        <v>56</v>
      </c>
      <c r="C110" s="3">
        <v>0</v>
      </c>
      <c r="D110" s="4"/>
      <c r="E110" s="5">
        <f t="shared" si="32"/>
        <v>0</v>
      </c>
      <c r="F110" s="99">
        <v>1</v>
      </c>
      <c r="G110" s="3" t="str">
        <f t="shared" si="31"/>
        <v>WTR</v>
      </c>
      <c r="H110" s="28">
        <f t="shared" si="33"/>
        <v>0</v>
      </c>
      <c r="I110" s="4"/>
      <c r="J110" s="29">
        <f t="shared" si="34"/>
        <v>0</v>
      </c>
    </row>
    <row r="111" spans="2:10" x14ac:dyDescent="0.25">
      <c r="B111" s="2" t="s">
        <v>59</v>
      </c>
      <c r="C111" s="3">
        <v>0</v>
      </c>
      <c r="D111" s="4"/>
      <c r="E111" s="5">
        <f t="shared" si="32"/>
        <v>0</v>
      </c>
      <c r="F111" s="99">
        <v>1</v>
      </c>
      <c r="G111" s="3" t="str">
        <f t="shared" si="31"/>
        <v>WTR</v>
      </c>
      <c r="H111" s="28">
        <f t="shared" si="33"/>
        <v>0</v>
      </c>
      <c r="I111" s="4"/>
      <c r="J111" s="29">
        <f t="shared" si="34"/>
        <v>0</v>
      </c>
    </row>
    <row r="112" spans="2:10" x14ac:dyDescent="0.25">
      <c r="B112" s="2" t="s">
        <v>63</v>
      </c>
      <c r="C112" s="3">
        <v>0</v>
      </c>
      <c r="D112" s="4"/>
      <c r="E112" s="5">
        <f t="shared" si="32"/>
        <v>0</v>
      </c>
      <c r="F112" s="99">
        <v>1</v>
      </c>
      <c r="G112" s="3" t="str">
        <f t="shared" si="31"/>
        <v>WTR</v>
      </c>
      <c r="H112" s="28">
        <f t="shared" si="33"/>
        <v>0</v>
      </c>
      <c r="I112" s="4"/>
      <c r="J112" s="29">
        <f t="shared" si="34"/>
        <v>0</v>
      </c>
    </row>
    <row r="113" spans="2:10" x14ac:dyDescent="0.25">
      <c r="B113" s="2" t="s">
        <v>65</v>
      </c>
      <c r="C113" s="3">
        <v>0</v>
      </c>
      <c r="D113" s="4"/>
      <c r="E113" s="5">
        <f t="shared" si="32"/>
        <v>0</v>
      </c>
      <c r="F113" s="99">
        <v>1</v>
      </c>
      <c r="G113" s="3" t="str">
        <f t="shared" si="31"/>
        <v>WTR</v>
      </c>
      <c r="H113" s="28">
        <f t="shared" si="33"/>
        <v>0</v>
      </c>
      <c r="I113" s="4"/>
      <c r="J113" s="29">
        <f t="shared" si="34"/>
        <v>0</v>
      </c>
    </row>
    <row r="114" spans="2:10" x14ac:dyDescent="0.25">
      <c r="B114" s="2" t="s">
        <v>66</v>
      </c>
      <c r="C114" s="3">
        <v>0</v>
      </c>
      <c r="D114" s="4"/>
      <c r="E114" s="5">
        <f t="shared" si="32"/>
        <v>0</v>
      </c>
      <c r="F114" s="99">
        <v>1</v>
      </c>
      <c r="G114" s="3" t="str">
        <f t="shared" si="31"/>
        <v>WTR</v>
      </c>
      <c r="H114" s="28">
        <f t="shared" si="33"/>
        <v>0</v>
      </c>
      <c r="I114" s="4"/>
      <c r="J114" s="29">
        <f t="shared" si="34"/>
        <v>0</v>
      </c>
    </row>
    <row r="115" spans="2:10" x14ac:dyDescent="0.25">
      <c r="B115" s="2" t="s">
        <v>67</v>
      </c>
      <c r="C115" s="3">
        <v>0</v>
      </c>
      <c r="D115" s="4"/>
      <c r="E115" s="5">
        <f t="shared" si="32"/>
        <v>0</v>
      </c>
      <c r="F115" s="99">
        <v>1</v>
      </c>
      <c r="G115" s="3" t="str">
        <f t="shared" si="31"/>
        <v>WTR</v>
      </c>
      <c r="H115" s="28">
        <f t="shared" si="33"/>
        <v>0</v>
      </c>
      <c r="I115" s="4"/>
      <c r="J115" s="29">
        <f>H115+I115</f>
        <v>0</v>
      </c>
    </row>
    <row r="116" spans="2:10" s="36" customFormat="1" ht="14.25" x14ac:dyDescent="0.2">
      <c r="B116" s="61" t="s">
        <v>11</v>
      </c>
      <c r="C116" s="62">
        <f>SUM(C79:C115)</f>
        <v>18889881.885200024</v>
      </c>
      <c r="D116" s="63">
        <f>SUM(D79:D115)</f>
        <v>-3122416</v>
      </c>
      <c r="E116" s="63">
        <f>SUM(E79:E115)</f>
        <v>15767465.885200024</v>
      </c>
      <c r="F116" s="106"/>
      <c r="G116" s="62"/>
      <c r="H116" s="63">
        <f>SUM(H79:H115)</f>
        <v>15767465.885200024</v>
      </c>
      <c r="I116" s="63">
        <f>SUM(I79:I115)</f>
        <v>0</v>
      </c>
      <c r="J116" s="64">
        <f>SUM(J79:J115)</f>
        <v>15767465.885200024</v>
      </c>
    </row>
    <row r="117" spans="2:10" x14ac:dyDescent="0.25">
      <c r="B117" s="2"/>
      <c r="C117" s="3"/>
      <c r="D117" s="4"/>
      <c r="E117" s="5"/>
      <c r="F117" s="105"/>
      <c r="G117" s="3"/>
      <c r="H117" s="4"/>
      <c r="I117" s="4"/>
      <c r="J117" s="5"/>
    </row>
    <row r="118" spans="2:10" x14ac:dyDescent="0.25">
      <c r="B118" s="24" t="s">
        <v>70</v>
      </c>
      <c r="C118" s="3"/>
      <c r="D118" s="4"/>
      <c r="E118" s="5"/>
      <c r="F118" s="105"/>
      <c r="G118" s="3"/>
      <c r="H118" s="4"/>
      <c r="I118" s="4"/>
      <c r="J118" s="5"/>
    </row>
    <row r="119" spans="2:10" x14ac:dyDescent="0.25">
      <c r="B119" s="2" t="s">
        <v>47</v>
      </c>
      <c r="C119" s="3">
        <v>0</v>
      </c>
      <c r="D119" s="4"/>
      <c r="E119" s="5">
        <f>C119+D119</f>
        <v>0</v>
      </c>
      <c r="F119" s="105">
        <v>2</v>
      </c>
      <c r="G119" s="3" t="str">
        <f t="shared" ref="G119:G155" si="35">VLOOKUP(F119,$F$307:$J$329,2)</f>
        <v>WWR</v>
      </c>
      <c r="H119" s="4"/>
      <c r="I119" s="4">
        <f>E119</f>
        <v>0</v>
      </c>
      <c r="J119" s="29">
        <f>H119+I119</f>
        <v>0</v>
      </c>
    </row>
    <row r="120" spans="2:10" x14ac:dyDescent="0.25">
      <c r="B120" s="2" t="s">
        <v>48</v>
      </c>
      <c r="C120" s="3">
        <v>0</v>
      </c>
      <c r="D120" s="4"/>
      <c r="E120" s="5">
        <f t="shared" ref="E120:E155" si="36">C120+D120</f>
        <v>0</v>
      </c>
      <c r="F120" s="105">
        <v>2</v>
      </c>
      <c r="G120" s="3" t="str">
        <f t="shared" si="35"/>
        <v>WWR</v>
      </c>
      <c r="H120" s="4"/>
      <c r="I120" s="4">
        <f t="shared" ref="I120:I155" si="37">E120</f>
        <v>0</v>
      </c>
      <c r="J120" s="29">
        <f t="shared" ref="J120:J154" si="38">H120+I120</f>
        <v>0</v>
      </c>
    </row>
    <row r="121" spans="2:10" x14ac:dyDescent="0.25">
      <c r="B121" s="2" t="s">
        <v>49</v>
      </c>
      <c r="C121" s="3">
        <v>4824</v>
      </c>
      <c r="D121" s="4"/>
      <c r="E121" s="5">
        <f t="shared" si="36"/>
        <v>4824</v>
      </c>
      <c r="F121" s="105">
        <v>2</v>
      </c>
      <c r="G121" s="3" t="str">
        <f t="shared" si="35"/>
        <v>WWR</v>
      </c>
      <c r="H121" s="4"/>
      <c r="I121" s="4">
        <f t="shared" si="37"/>
        <v>4824</v>
      </c>
      <c r="J121" s="29">
        <f t="shared" si="38"/>
        <v>4824</v>
      </c>
    </row>
    <row r="122" spans="2:10" x14ac:dyDescent="0.25">
      <c r="B122" s="2" t="s">
        <v>50</v>
      </c>
      <c r="C122" s="3">
        <v>0</v>
      </c>
      <c r="D122" s="4"/>
      <c r="E122" s="5">
        <f t="shared" si="36"/>
        <v>0</v>
      </c>
      <c r="F122" s="105">
        <v>2</v>
      </c>
      <c r="G122" s="3" t="str">
        <f t="shared" si="35"/>
        <v>WWR</v>
      </c>
      <c r="H122" s="4"/>
      <c r="I122" s="4">
        <f t="shared" si="37"/>
        <v>0</v>
      </c>
      <c r="J122" s="29">
        <f t="shared" si="38"/>
        <v>0</v>
      </c>
    </row>
    <row r="123" spans="2:10" x14ac:dyDescent="0.25">
      <c r="B123" s="2" t="s">
        <v>51</v>
      </c>
      <c r="C123" s="3">
        <v>0</v>
      </c>
      <c r="D123" s="4"/>
      <c r="E123" s="5">
        <f t="shared" si="36"/>
        <v>0</v>
      </c>
      <c r="F123" s="105">
        <v>2</v>
      </c>
      <c r="G123" s="3" t="str">
        <f t="shared" si="35"/>
        <v>WWR</v>
      </c>
      <c r="H123" s="4"/>
      <c r="I123" s="4">
        <f t="shared" si="37"/>
        <v>0</v>
      </c>
      <c r="J123" s="29">
        <f t="shared" si="38"/>
        <v>0</v>
      </c>
    </row>
    <row r="124" spans="2:10" x14ac:dyDescent="0.25">
      <c r="B124" s="2" t="s">
        <v>52</v>
      </c>
      <c r="C124" s="3">
        <v>0</v>
      </c>
      <c r="D124" s="4"/>
      <c r="E124" s="5">
        <f t="shared" si="36"/>
        <v>0</v>
      </c>
      <c r="F124" s="105">
        <v>2</v>
      </c>
      <c r="G124" s="3" t="str">
        <f t="shared" si="35"/>
        <v>WWR</v>
      </c>
      <c r="H124" s="4"/>
      <c r="I124" s="4">
        <f t="shared" si="37"/>
        <v>0</v>
      </c>
      <c r="J124" s="29">
        <f t="shared" si="38"/>
        <v>0</v>
      </c>
    </row>
    <row r="125" spans="2:10" x14ac:dyDescent="0.25">
      <c r="B125" s="2" t="s">
        <v>53</v>
      </c>
      <c r="C125" s="3">
        <v>0</v>
      </c>
      <c r="D125" s="4"/>
      <c r="E125" s="5">
        <f t="shared" si="36"/>
        <v>0</v>
      </c>
      <c r="F125" s="105">
        <v>2</v>
      </c>
      <c r="G125" s="3" t="str">
        <f t="shared" si="35"/>
        <v>WWR</v>
      </c>
      <c r="H125" s="4"/>
      <c r="I125" s="4">
        <f t="shared" si="37"/>
        <v>0</v>
      </c>
      <c r="J125" s="29">
        <f t="shared" si="38"/>
        <v>0</v>
      </c>
    </row>
    <row r="126" spans="2:10" x14ac:dyDescent="0.25">
      <c r="B126" s="2" t="s">
        <v>54</v>
      </c>
      <c r="C126" s="3">
        <v>0</v>
      </c>
      <c r="D126" s="4"/>
      <c r="E126" s="5">
        <f t="shared" si="36"/>
        <v>0</v>
      </c>
      <c r="F126" s="105">
        <v>2</v>
      </c>
      <c r="G126" s="3" t="str">
        <f t="shared" si="35"/>
        <v>WWR</v>
      </c>
      <c r="H126" s="4"/>
      <c r="I126" s="4">
        <f t="shared" si="37"/>
        <v>0</v>
      </c>
      <c r="J126" s="29">
        <f t="shared" si="38"/>
        <v>0</v>
      </c>
    </row>
    <row r="127" spans="2:10" x14ac:dyDescent="0.25">
      <c r="B127" s="2" t="s">
        <v>55</v>
      </c>
      <c r="C127" s="3">
        <v>0</v>
      </c>
      <c r="D127" s="4"/>
      <c r="E127" s="5">
        <f t="shared" si="36"/>
        <v>0</v>
      </c>
      <c r="F127" s="105">
        <v>2</v>
      </c>
      <c r="G127" s="3" t="str">
        <f t="shared" si="35"/>
        <v>WWR</v>
      </c>
      <c r="H127" s="4"/>
      <c r="I127" s="4">
        <f t="shared" si="37"/>
        <v>0</v>
      </c>
      <c r="J127" s="29">
        <f t="shared" si="38"/>
        <v>0</v>
      </c>
    </row>
    <row r="128" spans="2:10" x14ac:dyDescent="0.25">
      <c r="B128" s="2" t="s">
        <v>56</v>
      </c>
      <c r="C128" s="3">
        <v>0</v>
      </c>
      <c r="D128" s="4"/>
      <c r="E128" s="5">
        <f t="shared" si="36"/>
        <v>0</v>
      </c>
      <c r="F128" s="105">
        <v>2</v>
      </c>
      <c r="G128" s="3" t="str">
        <f t="shared" si="35"/>
        <v>WWR</v>
      </c>
      <c r="H128" s="4"/>
      <c r="I128" s="4">
        <f t="shared" si="37"/>
        <v>0</v>
      </c>
      <c r="J128" s="29">
        <f t="shared" si="38"/>
        <v>0</v>
      </c>
    </row>
    <row r="129" spans="2:10" x14ac:dyDescent="0.25">
      <c r="B129" s="2" t="s">
        <v>57</v>
      </c>
      <c r="C129" s="3">
        <v>0</v>
      </c>
      <c r="D129" s="4"/>
      <c r="E129" s="5">
        <f t="shared" si="36"/>
        <v>0</v>
      </c>
      <c r="F129" s="105">
        <v>2</v>
      </c>
      <c r="G129" s="3" t="str">
        <f t="shared" si="35"/>
        <v>WWR</v>
      </c>
      <c r="H129" s="4"/>
      <c r="I129" s="4">
        <f t="shared" si="37"/>
        <v>0</v>
      </c>
      <c r="J129" s="29">
        <f t="shared" si="38"/>
        <v>0</v>
      </c>
    </row>
    <row r="130" spans="2:10" x14ac:dyDescent="0.25">
      <c r="B130" s="2" t="s">
        <v>58</v>
      </c>
      <c r="C130" s="3">
        <v>495</v>
      </c>
      <c r="D130" s="4"/>
      <c r="E130" s="5">
        <f t="shared" si="36"/>
        <v>495</v>
      </c>
      <c r="F130" s="105">
        <v>2</v>
      </c>
      <c r="G130" s="3" t="str">
        <f t="shared" si="35"/>
        <v>WWR</v>
      </c>
      <c r="H130" s="4"/>
      <c r="I130" s="4">
        <f t="shared" si="37"/>
        <v>495</v>
      </c>
      <c r="J130" s="29">
        <f t="shared" si="38"/>
        <v>495</v>
      </c>
    </row>
    <row r="131" spans="2:10" x14ac:dyDescent="0.25">
      <c r="B131" s="2" t="s">
        <v>59</v>
      </c>
      <c r="C131" s="3">
        <v>0</v>
      </c>
      <c r="D131" s="4"/>
      <c r="E131" s="5">
        <f t="shared" si="36"/>
        <v>0</v>
      </c>
      <c r="F131" s="105">
        <v>2</v>
      </c>
      <c r="G131" s="3" t="str">
        <f t="shared" si="35"/>
        <v>WWR</v>
      </c>
      <c r="H131" s="4"/>
      <c r="I131" s="4">
        <f t="shared" si="37"/>
        <v>0</v>
      </c>
      <c r="J131" s="29">
        <f t="shared" si="38"/>
        <v>0</v>
      </c>
    </row>
    <row r="132" spans="2:10" x14ac:dyDescent="0.25">
      <c r="B132" s="2" t="s">
        <v>60</v>
      </c>
      <c r="C132" s="3">
        <v>2122.5803999999998</v>
      </c>
      <c r="D132" s="4"/>
      <c r="E132" s="5">
        <f t="shared" si="36"/>
        <v>2122.5803999999998</v>
      </c>
      <c r="F132" s="105">
        <v>2</v>
      </c>
      <c r="G132" s="3" t="str">
        <f t="shared" si="35"/>
        <v>WWR</v>
      </c>
      <c r="H132" s="4"/>
      <c r="I132" s="4">
        <f t="shared" si="37"/>
        <v>2122.5803999999998</v>
      </c>
      <c r="J132" s="29">
        <f t="shared" si="38"/>
        <v>2122.5803999999998</v>
      </c>
    </row>
    <row r="133" spans="2:10" x14ac:dyDescent="0.25">
      <c r="B133" s="2" t="s">
        <v>61</v>
      </c>
      <c r="C133" s="3">
        <v>1361.8103999999998</v>
      </c>
      <c r="D133" s="4"/>
      <c r="E133" s="5">
        <f t="shared" si="36"/>
        <v>1361.8103999999998</v>
      </c>
      <c r="F133" s="105">
        <v>2</v>
      </c>
      <c r="G133" s="3" t="str">
        <f t="shared" si="35"/>
        <v>WWR</v>
      </c>
      <c r="H133" s="4"/>
      <c r="I133" s="4">
        <f t="shared" si="37"/>
        <v>1361.8103999999998</v>
      </c>
      <c r="J133" s="29">
        <f t="shared" si="38"/>
        <v>1361.8103999999998</v>
      </c>
    </row>
    <row r="134" spans="2:10" x14ac:dyDescent="0.25">
      <c r="B134" s="2" t="s">
        <v>62</v>
      </c>
      <c r="C134" s="3">
        <v>483.71280000000002</v>
      </c>
      <c r="D134" s="4"/>
      <c r="E134" s="5">
        <f t="shared" si="36"/>
        <v>483.71280000000002</v>
      </c>
      <c r="F134" s="105">
        <v>2</v>
      </c>
      <c r="G134" s="3" t="str">
        <f t="shared" si="35"/>
        <v>WWR</v>
      </c>
      <c r="H134" s="4"/>
      <c r="I134" s="4">
        <f t="shared" si="37"/>
        <v>483.71280000000002</v>
      </c>
      <c r="J134" s="29">
        <f t="shared" si="38"/>
        <v>483.71280000000002</v>
      </c>
    </row>
    <row r="135" spans="2:10" x14ac:dyDescent="0.25">
      <c r="B135" s="2" t="s">
        <v>63</v>
      </c>
      <c r="C135" s="3">
        <v>0</v>
      </c>
      <c r="D135" s="4"/>
      <c r="E135" s="5">
        <f t="shared" si="36"/>
        <v>0</v>
      </c>
      <c r="F135" s="105">
        <v>2</v>
      </c>
      <c r="G135" s="3" t="str">
        <f t="shared" si="35"/>
        <v>WWR</v>
      </c>
      <c r="H135" s="4"/>
      <c r="I135" s="4">
        <f t="shared" si="37"/>
        <v>0</v>
      </c>
      <c r="J135" s="29">
        <f t="shared" si="38"/>
        <v>0</v>
      </c>
    </row>
    <row r="136" spans="2:10" x14ac:dyDescent="0.25">
      <c r="B136" s="2" t="s">
        <v>64</v>
      </c>
      <c r="C136" s="3">
        <v>0</v>
      </c>
      <c r="D136" s="4"/>
      <c r="E136" s="5">
        <f t="shared" si="36"/>
        <v>0</v>
      </c>
      <c r="F136" s="105">
        <v>2</v>
      </c>
      <c r="G136" s="3" t="str">
        <f t="shared" si="35"/>
        <v>WWR</v>
      </c>
      <c r="H136" s="4"/>
      <c r="I136" s="4">
        <f t="shared" si="37"/>
        <v>0</v>
      </c>
      <c r="J136" s="29">
        <f t="shared" si="38"/>
        <v>0</v>
      </c>
    </row>
    <row r="137" spans="2:10" x14ac:dyDescent="0.25">
      <c r="B137" s="2" t="s">
        <v>65</v>
      </c>
      <c r="C137" s="3">
        <v>0</v>
      </c>
      <c r="D137" s="4"/>
      <c r="E137" s="5">
        <f t="shared" si="36"/>
        <v>0</v>
      </c>
      <c r="F137" s="105">
        <v>2</v>
      </c>
      <c r="G137" s="3" t="str">
        <f t="shared" si="35"/>
        <v>WWR</v>
      </c>
      <c r="H137" s="4"/>
      <c r="I137" s="4">
        <f t="shared" si="37"/>
        <v>0</v>
      </c>
      <c r="J137" s="29">
        <f t="shared" si="38"/>
        <v>0</v>
      </c>
    </row>
    <row r="138" spans="2:10" x14ac:dyDescent="0.25">
      <c r="B138" s="2" t="s">
        <v>66</v>
      </c>
      <c r="C138" s="3">
        <v>0</v>
      </c>
      <c r="D138" s="4"/>
      <c r="E138" s="5">
        <f t="shared" si="36"/>
        <v>0</v>
      </c>
      <c r="F138" s="105">
        <v>2</v>
      </c>
      <c r="G138" s="3" t="str">
        <f t="shared" si="35"/>
        <v>WWR</v>
      </c>
      <c r="H138" s="4"/>
      <c r="I138" s="4">
        <f t="shared" si="37"/>
        <v>0</v>
      </c>
      <c r="J138" s="29">
        <f t="shared" si="38"/>
        <v>0</v>
      </c>
    </row>
    <row r="139" spans="2:10" x14ac:dyDescent="0.25">
      <c r="B139" s="2" t="s">
        <v>67</v>
      </c>
      <c r="C139" s="3">
        <v>0</v>
      </c>
      <c r="D139" s="4">
        <v>-3750.4</v>
      </c>
      <c r="E139" s="5">
        <f t="shared" si="36"/>
        <v>-3750.4</v>
      </c>
      <c r="F139" s="105">
        <v>2</v>
      </c>
      <c r="G139" s="3" t="str">
        <f t="shared" si="35"/>
        <v>WWR</v>
      </c>
      <c r="H139" s="4"/>
      <c r="I139" s="4">
        <f t="shared" si="37"/>
        <v>-3750.4</v>
      </c>
      <c r="J139" s="29">
        <f t="shared" si="38"/>
        <v>-3750.4</v>
      </c>
    </row>
    <row r="140" spans="2:10" x14ac:dyDescent="0.25">
      <c r="B140" s="2" t="s">
        <v>47</v>
      </c>
      <c r="C140" s="3">
        <v>88563.346000000005</v>
      </c>
      <c r="D140" s="4"/>
      <c r="E140" s="5">
        <f t="shared" si="36"/>
        <v>88563.346000000005</v>
      </c>
      <c r="F140" s="105">
        <v>2</v>
      </c>
      <c r="G140" s="3" t="str">
        <f t="shared" si="35"/>
        <v>WWR</v>
      </c>
      <c r="H140" s="4"/>
      <c r="I140" s="4">
        <f t="shared" si="37"/>
        <v>88563.346000000005</v>
      </c>
      <c r="J140" s="29">
        <f t="shared" si="38"/>
        <v>88563.346000000005</v>
      </c>
    </row>
    <row r="141" spans="2:10" x14ac:dyDescent="0.25">
      <c r="B141" s="2" t="s">
        <v>48</v>
      </c>
      <c r="C141" s="3">
        <v>24912.516800000001</v>
      </c>
      <c r="D141" s="4"/>
      <c r="E141" s="5">
        <f t="shared" si="36"/>
        <v>24912.516800000001</v>
      </c>
      <c r="F141" s="105">
        <v>2</v>
      </c>
      <c r="G141" s="3" t="str">
        <f t="shared" si="35"/>
        <v>WWR</v>
      </c>
      <c r="H141" s="4"/>
      <c r="I141" s="4">
        <f t="shared" si="37"/>
        <v>24912.516800000001</v>
      </c>
      <c r="J141" s="29">
        <f t="shared" si="38"/>
        <v>24912.516800000001</v>
      </c>
    </row>
    <row r="142" spans="2:10" x14ac:dyDescent="0.25">
      <c r="B142" s="2" t="s">
        <v>68</v>
      </c>
      <c r="C142" s="3">
        <v>240404</v>
      </c>
      <c r="D142" s="4">
        <v>-240404</v>
      </c>
      <c r="E142" s="5">
        <f t="shared" si="36"/>
        <v>0</v>
      </c>
      <c r="F142" s="105">
        <v>2</v>
      </c>
      <c r="G142" s="3" t="str">
        <f t="shared" si="35"/>
        <v>WWR</v>
      </c>
      <c r="H142" s="4"/>
      <c r="I142" s="4">
        <f t="shared" si="37"/>
        <v>0</v>
      </c>
      <c r="J142" s="29">
        <f t="shared" si="38"/>
        <v>0</v>
      </c>
    </row>
    <row r="143" spans="2:10" x14ac:dyDescent="0.25">
      <c r="B143" s="2" t="s">
        <v>69</v>
      </c>
      <c r="C143" s="3">
        <v>108755</v>
      </c>
      <c r="D143" s="4"/>
      <c r="E143" s="5">
        <f t="shared" si="36"/>
        <v>108755</v>
      </c>
      <c r="F143" s="105">
        <v>2</v>
      </c>
      <c r="G143" s="3" t="str">
        <f t="shared" si="35"/>
        <v>WWR</v>
      </c>
      <c r="H143" s="4"/>
      <c r="I143" s="4">
        <f t="shared" si="37"/>
        <v>108755</v>
      </c>
      <c r="J143" s="29">
        <f t="shared" si="38"/>
        <v>108755</v>
      </c>
    </row>
    <row r="144" spans="2:10" x14ac:dyDescent="0.25">
      <c r="B144" s="2" t="s">
        <v>50</v>
      </c>
      <c r="C144" s="3">
        <v>166975</v>
      </c>
      <c r="D144" s="4"/>
      <c r="E144" s="5">
        <f t="shared" si="36"/>
        <v>166975</v>
      </c>
      <c r="F144" s="105">
        <v>2</v>
      </c>
      <c r="G144" s="3" t="str">
        <f t="shared" si="35"/>
        <v>WWR</v>
      </c>
      <c r="H144" s="4"/>
      <c r="I144" s="4">
        <f t="shared" si="37"/>
        <v>166975</v>
      </c>
      <c r="J144" s="29">
        <f t="shared" si="38"/>
        <v>166975</v>
      </c>
    </row>
    <row r="145" spans="2:10" x14ac:dyDescent="0.25">
      <c r="B145" s="2" t="s">
        <v>51</v>
      </c>
      <c r="C145" s="3">
        <v>66941</v>
      </c>
      <c r="D145" s="4"/>
      <c r="E145" s="5">
        <f t="shared" si="36"/>
        <v>66941</v>
      </c>
      <c r="F145" s="105">
        <v>2</v>
      </c>
      <c r="G145" s="3" t="str">
        <f t="shared" si="35"/>
        <v>WWR</v>
      </c>
      <c r="H145" s="4"/>
      <c r="I145" s="4">
        <f t="shared" si="37"/>
        <v>66941</v>
      </c>
      <c r="J145" s="29">
        <f t="shared" si="38"/>
        <v>66941</v>
      </c>
    </row>
    <row r="146" spans="2:10" x14ac:dyDescent="0.25">
      <c r="B146" s="2" t="s">
        <v>52</v>
      </c>
      <c r="C146" s="3">
        <v>148762.5944</v>
      </c>
      <c r="D146" s="4"/>
      <c r="E146" s="5">
        <f t="shared" si="36"/>
        <v>148762.5944</v>
      </c>
      <c r="F146" s="105">
        <v>2</v>
      </c>
      <c r="G146" s="3" t="str">
        <f t="shared" si="35"/>
        <v>WWR</v>
      </c>
      <c r="H146" s="4"/>
      <c r="I146" s="4">
        <f t="shared" si="37"/>
        <v>148762.5944</v>
      </c>
      <c r="J146" s="29">
        <f t="shared" si="38"/>
        <v>148762.5944</v>
      </c>
    </row>
    <row r="147" spans="2:10" x14ac:dyDescent="0.25">
      <c r="B147" s="2" t="s">
        <v>53</v>
      </c>
      <c r="C147" s="3">
        <v>0</v>
      </c>
      <c r="D147" s="4"/>
      <c r="E147" s="5">
        <f t="shared" si="36"/>
        <v>0</v>
      </c>
      <c r="F147" s="105">
        <v>2</v>
      </c>
      <c r="G147" s="3" t="str">
        <f t="shared" si="35"/>
        <v>WWR</v>
      </c>
      <c r="H147" s="4"/>
      <c r="I147" s="4">
        <f t="shared" si="37"/>
        <v>0</v>
      </c>
      <c r="J147" s="29">
        <f t="shared" si="38"/>
        <v>0</v>
      </c>
    </row>
    <row r="148" spans="2:10" x14ac:dyDescent="0.25">
      <c r="B148" s="2" t="s">
        <v>54</v>
      </c>
      <c r="C148" s="3">
        <v>0</v>
      </c>
      <c r="D148" s="4"/>
      <c r="E148" s="5">
        <f t="shared" si="36"/>
        <v>0</v>
      </c>
      <c r="F148" s="105">
        <v>2</v>
      </c>
      <c r="G148" s="3" t="str">
        <f t="shared" si="35"/>
        <v>WWR</v>
      </c>
      <c r="H148" s="4"/>
      <c r="I148" s="4">
        <f t="shared" si="37"/>
        <v>0</v>
      </c>
      <c r="J148" s="29">
        <f t="shared" si="38"/>
        <v>0</v>
      </c>
    </row>
    <row r="149" spans="2:10" x14ac:dyDescent="0.25">
      <c r="B149" s="2" t="s">
        <v>55</v>
      </c>
      <c r="C149" s="3">
        <v>56836</v>
      </c>
      <c r="D149" s="4"/>
      <c r="E149" s="5">
        <f t="shared" si="36"/>
        <v>56836</v>
      </c>
      <c r="F149" s="105">
        <v>2</v>
      </c>
      <c r="G149" s="3" t="str">
        <f t="shared" si="35"/>
        <v>WWR</v>
      </c>
      <c r="H149" s="4"/>
      <c r="I149" s="4">
        <f t="shared" si="37"/>
        <v>56836</v>
      </c>
      <c r="J149" s="29">
        <f t="shared" si="38"/>
        <v>56836</v>
      </c>
    </row>
    <row r="150" spans="2:10" x14ac:dyDescent="0.25">
      <c r="B150" s="2" t="s">
        <v>56</v>
      </c>
      <c r="C150" s="3">
        <v>33534.57</v>
      </c>
      <c r="D150" s="4"/>
      <c r="E150" s="5">
        <f t="shared" si="36"/>
        <v>33534.57</v>
      </c>
      <c r="F150" s="105">
        <v>2</v>
      </c>
      <c r="G150" s="3" t="str">
        <f t="shared" si="35"/>
        <v>WWR</v>
      </c>
      <c r="H150" s="4"/>
      <c r="I150" s="4">
        <f t="shared" si="37"/>
        <v>33534.57</v>
      </c>
      <c r="J150" s="29">
        <f t="shared" si="38"/>
        <v>33534.57</v>
      </c>
    </row>
    <row r="151" spans="2:10" x14ac:dyDescent="0.25">
      <c r="B151" s="2" t="s">
        <v>59</v>
      </c>
      <c r="C151" s="3">
        <v>-6138</v>
      </c>
      <c r="D151" s="4"/>
      <c r="E151" s="5">
        <f t="shared" si="36"/>
        <v>-6138</v>
      </c>
      <c r="F151" s="105">
        <v>2</v>
      </c>
      <c r="G151" s="3" t="str">
        <f t="shared" si="35"/>
        <v>WWR</v>
      </c>
      <c r="H151" s="4"/>
      <c r="I151" s="4">
        <f t="shared" si="37"/>
        <v>-6138</v>
      </c>
      <c r="J151" s="29">
        <f t="shared" si="38"/>
        <v>-6138</v>
      </c>
    </row>
    <row r="152" spans="2:10" x14ac:dyDescent="0.25">
      <c r="B152" s="2" t="s">
        <v>63</v>
      </c>
      <c r="C152" s="3">
        <v>0</v>
      </c>
      <c r="D152" s="4"/>
      <c r="E152" s="5">
        <f t="shared" si="36"/>
        <v>0</v>
      </c>
      <c r="F152" s="105">
        <v>2</v>
      </c>
      <c r="G152" s="3" t="str">
        <f t="shared" si="35"/>
        <v>WWR</v>
      </c>
      <c r="H152" s="4"/>
      <c r="I152" s="4">
        <f t="shared" si="37"/>
        <v>0</v>
      </c>
      <c r="J152" s="29">
        <f t="shared" si="38"/>
        <v>0</v>
      </c>
    </row>
    <row r="153" spans="2:10" x14ac:dyDescent="0.25">
      <c r="B153" s="2" t="s">
        <v>65</v>
      </c>
      <c r="C153" s="3">
        <v>8632.4147999999986</v>
      </c>
      <c r="D153" s="4"/>
      <c r="E153" s="5">
        <f t="shared" si="36"/>
        <v>8632.4147999999986</v>
      </c>
      <c r="F153" s="105">
        <v>2</v>
      </c>
      <c r="G153" s="3" t="str">
        <f t="shared" si="35"/>
        <v>WWR</v>
      </c>
      <c r="H153" s="4"/>
      <c r="I153" s="4">
        <f t="shared" si="37"/>
        <v>8632.4147999999986</v>
      </c>
      <c r="J153" s="29">
        <f t="shared" si="38"/>
        <v>8632.4147999999986</v>
      </c>
    </row>
    <row r="154" spans="2:10" x14ac:dyDescent="0.25">
      <c r="B154" s="2" t="s">
        <v>66</v>
      </c>
      <c r="C154" s="3">
        <v>0</v>
      </c>
      <c r="D154" s="4"/>
      <c r="E154" s="5">
        <f t="shared" si="36"/>
        <v>0</v>
      </c>
      <c r="F154" s="105">
        <v>2</v>
      </c>
      <c r="G154" s="3" t="str">
        <f t="shared" si="35"/>
        <v>WWR</v>
      </c>
      <c r="H154" s="4"/>
      <c r="I154" s="4">
        <f t="shared" si="37"/>
        <v>0</v>
      </c>
      <c r="J154" s="29">
        <f t="shared" si="38"/>
        <v>0</v>
      </c>
    </row>
    <row r="155" spans="2:10" x14ac:dyDescent="0.25">
      <c r="B155" s="2" t="s">
        <v>67</v>
      </c>
      <c r="C155" s="3">
        <v>1598231</v>
      </c>
      <c r="D155" s="4"/>
      <c r="E155" s="5">
        <f t="shared" si="36"/>
        <v>1598231</v>
      </c>
      <c r="F155" s="105">
        <v>2</v>
      </c>
      <c r="G155" s="3" t="str">
        <f t="shared" si="35"/>
        <v>WWR</v>
      </c>
      <c r="H155" s="4"/>
      <c r="I155" s="4">
        <f t="shared" si="37"/>
        <v>1598231</v>
      </c>
      <c r="J155" s="29">
        <f>H155+I155</f>
        <v>1598231</v>
      </c>
    </row>
    <row r="156" spans="2:10" s="36" customFormat="1" ht="14.25" x14ac:dyDescent="0.2">
      <c r="B156" s="61" t="s">
        <v>11</v>
      </c>
      <c r="C156" s="62">
        <f>SUM(C119:C155)</f>
        <v>2545696.5455999998</v>
      </c>
      <c r="D156" s="63">
        <f>SUM(D119:D155)</f>
        <v>-244154.4</v>
      </c>
      <c r="E156" s="63">
        <f>SUM(E119:E155)</f>
        <v>2301542.1455999999</v>
      </c>
      <c r="F156" s="106"/>
      <c r="G156" s="62"/>
      <c r="H156" s="63">
        <f>SUM(H119:H155)</f>
        <v>0</v>
      </c>
      <c r="I156" s="63">
        <f>SUM(I119:I155)</f>
        <v>2301542.1455999999</v>
      </c>
      <c r="J156" s="64">
        <f>SUM(J119:J155)</f>
        <v>2301542.1455999999</v>
      </c>
    </row>
    <row r="157" spans="2:10" x14ac:dyDescent="0.25">
      <c r="B157" s="2"/>
      <c r="C157" s="3"/>
      <c r="D157" s="4"/>
      <c r="E157" s="5"/>
      <c r="F157" s="105"/>
      <c r="G157" s="3"/>
      <c r="H157" s="4"/>
      <c r="I157" s="4"/>
      <c r="J157" s="5"/>
    </row>
    <row r="158" spans="2:10" x14ac:dyDescent="0.25">
      <c r="B158" s="24" t="s">
        <v>71</v>
      </c>
      <c r="C158" s="3"/>
      <c r="D158" s="4"/>
      <c r="E158" s="5"/>
      <c r="F158" s="105"/>
      <c r="G158" s="3"/>
      <c r="H158" s="4"/>
      <c r="I158" s="4"/>
      <c r="J158" s="5"/>
    </row>
    <row r="159" spans="2:10" x14ac:dyDescent="0.25">
      <c r="B159" s="2" t="s">
        <v>47</v>
      </c>
      <c r="C159" s="3">
        <v>8706891</v>
      </c>
      <c r="D159" s="4"/>
      <c r="E159" s="5">
        <f>C159+D159</f>
        <v>8706891</v>
      </c>
      <c r="F159" s="105">
        <v>3</v>
      </c>
      <c r="G159" s="3" t="str">
        <f t="shared" ref="G159:G195" si="39">VLOOKUP(F159,$F$307:$J$329,2)</f>
        <v>WTR-WWR</v>
      </c>
      <c r="H159" s="28">
        <f t="shared" ref="H159:H195" si="40">HLOOKUP($H$307,$C$307:$J$328,$F159+1)*$E159</f>
        <v>7602155.4498084188</v>
      </c>
      <c r="I159" s="28">
        <f t="shared" ref="I159:I195" si="41">HLOOKUP($I$307,$C$307:$J$328,$F159+1)*$E159</f>
        <v>1104735.5501915817</v>
      </c>
      <c r="J159" s="29">
        <f>H159+I159</f>
        <v>8706891</v>
      </c>
    </row>
    <row r="160" spans="2:10" x14ac:dyDescent="0.25">
      <c r="B160" s="2" t="s">
        <v>48</v>
      </c>
      <c r="C160" s="3">
        <v>2617529</v>
      </c>
      <c r="D160" s="4"/>
      <c r="E160" s="5">
        <f t="shared" ref="E160:E195" si="42">C160+D160</f>
        <v>2617529</v>
      </c>
      <c r="F160" s="105">
        <v>3</v>
      </c>
      <c r="G160" s="3" t="str">
        <f t="shared" si="39"/>
        <v>WTR-WWR</v>
      </c>
      <c r="H160" s="28">
        <f t="shared" si="40"/>
        <v>2285415.351172029</v>
      </c>
      <c r="I160" s="28">
        <f t="shared" si="41"/>
        <v>332113.64882797096</v>
      </c>
      <c r="J160" s="29">
        <f t="shared" ref="J160:J194" si="43">H160+I160</f>
        <v>2617529</v>
      </c>
    </row>
    <row r="161" spans="2:10" x14ac:dyDescent="0.25">
      <c r="B161" s="2" t="s">
        <v>49</v>
      </c>
      <c r="C161" s="3">
        <v>3600</v>
      </c>
      <c r="D161" s="4"/>
      <c r="E161" s="5">
        <f t="shared" si="42"/>
        <v>3600</v>
      </c>
      <c r="F161" s="105">
        <v>3</v>
      </c>
      <c r="G161" s="3" t="str">
        <f t="shared" si="39"/>
        <v>WTR-WWR</v>
      </c>
      <c r="H161" s="28">
        <f t="shared" si="40"/>
        <v>3143.2298416633798</v>
      </c>
      <c r="I161" s="28">
        <f t="shared" si="41"/>
        <v>456.77015833662028</v>
      </c>
      <c r="J161" s="29">
        <f t="shared" si="43"/>
        <v>3600</v>
      </c>
    </row>
    <row r="162" spans="2:10" x14ac:dyDescent="0.25">
      <c r="B162" s="2" t="s">
        <v>50</v>
      </c>
      <c r="C162" s="3">
        <v>2892</v>
      </c>
      <c r="D162" s="4"/>
      <c r="E162" s="5">
        <f t="shared" si="42"/>
        <v>2892</v>
      </c>
      <c r="F162" s="105">
        <v>3</v>
      </c>
      <c r="G162" s="3" t="str">
        <f t="shared" si="39"/>
        <v>WTR-WWR</v>
      </c>
      <c r="H162" s="28">
        <f t="shared" si="40"/>
        <v>2525.0613061362483</v>
      </c>
      <c r="I162" s="28">
        <f t="shared" si="41"/>
        <v>366.93869386375167</v>
      </c>
      <c r="J162" s="29">
        <f t="shared" si="43"/>
        <v>2892</v>
      </c>
    </row>
    <row r="163" spans="2:10" x14ac:dyDescent="0.25">
      <c r="B163" s="2" t="s">
        <v>51</v>
      </c>
      <c r="C163" s="3">
        <v>100223</v>
      </c>
      <c r="D163" s="4"/>
      <c r="E163" s="5">
        <f t="shared" si="42"/>
        <v>100223</v>
      </c>
      <c r="F163" s="105">
        <v>3</v>
      </c>
      <c r="G163" s="3" t="str">
        <f t="shared" si="39"/>
        <v>WTR-WWR</v>
      </c>
      <c r="H163" s="28">
        <f t="shared" si="40"/>
        <v>87506.645672508035</v>
      </c>
      <c r="I163" s="28">
        <f t="shared" si="41"/>
        <v>12716.354327491972</v>
      </c>
      <c r="J163" s="29">
        <f t="shared" si="43"/>
        <v>100223</v>
      </c>
    </row>
    <row r="164" spans="2:10" x14ac:dyDescent="0.25">
      <c r="B164" s="2" t="s">
        <v>52</v>
      </c>
      <c r="C164" s="3">
        <v>718603</v>
      </c>
      <c r="D164" s="4"/>
      <c r="E164" s="5">
        <f t="shared" si="42"/>
        <v>718603</v>
      </c>
      <c r="F164" s="105">
        <v>3</v>
      </c>
      <c r="G164" s="3" t="str">
        <f t="shared" si="39"/>
        <v>WTR-WWR</v>
      </c>
      <c r="H164" s="28">
        <f t="shared" si="40"/>
        <v>627426.22053023044</v>
      </c>
      <c r="I164" s="28">
        <f t="shared" si="41"/>
        <v>91176.77946976955</v>
      </c>
      <c r="J164" s="29">
        <f t="shared" si="43"/>
        <v>718603</v>
      </c>
    </row>
    <row r="165" spans="2:10" x14ac:dyDescent="0.25">
      <c r="B165" s="2" t="s">
        <v>53</v>
      </c>
      <c r="C165" s="3"/>
      <c r="D165" s="4"/>
      <c r="E165" s="5">
        <f t="shared" si="42"/>
        <v>0</v>
      </c>
      <c r="F165" s="105">
        <v>3</v>
      </c>
      <c r="G165" s="3" t="str">
        <f t="shared" si="39"/>
        <v>WTR-WWR</v>
      </c>
      <c r="H165" s="28">
        <f t="shared" si="40"/>
        <v>0</v>
      </c>
      <c r="I165" s="28">
        <f t="shared" si="41"/>
        <v>0</v>
      </c>
      <c r="J165" s="29">
        <f t="shared" si="43"/>
        <v>0</v>
      </c>
    </row>
    <row r="166" spans="2:10" x14ac:dyDescent="0.25">
      <c r="B166" s="2" t="s">
        <v>54</v>
      </c>
      <c r="C166" s="3">
        <v>61082</v>
      </c>
      <c r="D166" s="4">
        <v>-52279.49</v>
      </c>
      <c r="E166" s="5">
        <f t="shared" si="42"/>
        <v>8802.510000000002</v>
      </c>
      <c r="F166" s="105">
        <v>3</v>
      </c>
      <c r="G166" s="3" t="str">
        <f t="shared" si="39"/>
        <v>WTR-WWR</v>
      </c>
      <c r="H166" s="28">
        <f t="shared" si="40"/>
        <v>7685.6422537612007</v>
      </c>
      <c r="I166" s="28">
        <f t="shared" si="41"/>
        <v>1116.8677462388011</v>
      </c>
      <c r="J166" s="29">
        <f t="shared" si="43"/>
        <v>8802.510000000002</v>
      </c>
    </row>
    <row r="167" spans="2:10" x14ac:dyDescent="0.25">
      <c r="B167" s="2" t="s">
        <v>55</v>
      </c>
      <c r="C167" s="3">
        <v>15807</v>
      </c>
      <c r="D167" s="4"/>
      <c r="E167" s="5">
        <f t="shared" si="42"/>
        <v>15807</v>
      </c>
      <c r="F167" s="105">
        <v>3</v>
      </c>
      <c r="G167" s="3" t="str">
        <f t="shared" si="39"/>
        <v>WTR-WWR</v>
      </c>
      <c r="H167" s="28">
        <f t="shared" si="40"/>
        <v>13801.398363103623</v>
      </c>
      <c r="I167" s="28">
        <f t="shared" si="41"/>
        <v>2005.6016368963769</v>
      </c>
      <c r="J167" s="29">
        <f t="shared" si="43"/>
        <v>15807</v>
      </c>
    </row>
    <row r="168" spans="2:10" x14ac:dyDescent="0.25">
      <c r="B168" s="2" t="s">
        <v>56</v>
      </c>
      <c r="C168" s="3">
        <v>1531392</v>
      </c>
      <c r="D168" s="4"/>
      <c r="E168" s="5">
        <f t="shared" si="42"/>
        <v>1531392</v>
      </c>
      <c r="F168" s="105">
        <v>3</v>
      </c>
      <c r="G168" s="3" t="str">
        <f t="shared" si="39"/>
        <v>WTR-WWR</v>
      </c>
      <c r="H168" s="28">
        <f t="shared" si="40"/>
        <v>1337088.0649123795</v>
      </c>
      <c r="I168" s="28">
        <f t="shared" si="41"/>
        <v>194303.93508762046</v>
      </c>
      <c r="J168" s="29">
        <f t="shared" si="43"/>
        <v>1531392</v>
      </c>
    </row>
    <row r="169" spans="2:10" x14ac:dyDescent="0.25">
      <c r="B169" s="2" t="s">
        <v>57</v>
      </c>
      <c r="C169" s="3">
        <v>306500</v>
      </c>
      <c r="D169" s="4"/>
      <c r="E169" s="5">
        <f t="shared" si="42"/>
        <v>306500</v>
      </c>
      <c r="F169" s="105">
        <v>3</v>
      </c>
      <c r="G169" s="3" t="str">
        <f t="shared" si="39"/>
        <v>WTR-WWR</v>
      </c>
      <c r="H169" s="28">
        <f t="shared" si="40"/>
        <v>267611.09624161833</v>
      </c>
      <c r="I169" s="28">
        <f t="shared" si="41"/>
        <v>38888.903758381697</v>
      </c>
      <c r="J169" s="29">
        <f t="shared" si="43"/>
        <v>306500</v>
      </c>
    </row>
    <row r="170" spans="2:10" x14ac:dyDescent="0.25">
      <c r="B170" s="2" t="s">
        <v>58</v>
      </c>
      <c r="C170" s="3">
        <v>65608</v>
      </c>
      <c r="D170" s="4"/>
      <c r="E170" s="5">
        <f t="shared" si="42"/>
        <v>65608</v>
      </c>
      <c r="F170" s="105">
        <v>3</v>
      </c>
      <c r="G170" s="3" t="str">
        <f t="shared" si="39"/>
        <v>WTR-WWR</v>
      </c>
      <c r="H170" s="28">
        <f t="shared" si="40"/>
        <v>57283.617625514176</v>
      </c>
      <c r="I170" s="28">
        <f t="shared" si="41"/>
        <v>8324.3823744858291</v>
      </c>
      <c r="J170" s="29">
        <f t="shared" si="43"/>
        <v>65608</v>
      </c>
    </row>
    <row r="171" spans="2:10" x14ac:dyDescent="0.25">
      <c r="B171" s="2" t="s">
        <v>59</v>
      </c>
      <c r="C171" s="3">
        <v>794928</v>
      </c>
      <c r="D171" s="4"/>
      <c r="E171" s="5">
        <f t="shared" si="42"/>
        <v>794928</v>
      </c>
      <c r="F171" s="105">
        <v>3</v>
      </c>
      <c r="G171" s="3" t="str">
        <f t="shared" si="39"/>
        <v>WTR-WWR</v>
      </c>
      <c r="H171" s="28">
        <f t="shared" si="40"/>
        <v>694067.0587704964</v>
      </c>
      <c r="I171" s="28">
        <f t="shared" si="41"/>
        <v>100860.94122950359</v>
      </c>
      <c r="J171" s="29">
        <f t="shared" si="43"/>
        <v>794928</v>
      </c>
    </row>
    <row r="172" spans="2:10" x14ac:dyDescent="0.25">
      <c r="B172" s="2" t="s">
        <v>60</v>
      </c>
      <c r="C172" s="3">
        <v>88441</v>
      </c>
      <c r="D172" s="4"/>
      <c r="E172" s="5">
        <f t="shared" si="42"/>
        <v>88441</v>
      </c>
      <c r="F172" s="105">
        <v>3</v>
      </c>
      <c r="G172" s="3" t="str">
        <f t="shared" si="39"/>
        <v>WTR-WWR</v>
      </c>
      <c r="H172" s="28">
        <f t="shared" si="40"/>
        <v>77219.552896264155</v>
      </c>
      <c r="I172" s="28">
        <f t="shared" si="41"/>
        <v>11221.447103735843</v>
      </c>
      <c r="J172" s="29">
        <f t="shared" si="43"/>
        <v>88441</v>
      </c>
    </row>
    <row r="173" spans="2:10" x14ac:dyDescent="0.25">
      <c r="B173" s="2" t="s">
        <v>61</v>
      </c>
      <c r="C173" s="3">
        <v>56742</v>
      </c>
      <c r="D173" s="4"/>
      <c r="E173" s="5">
        <f t="shared" si="42"/>
        <v>56742</v>
      </c>
      <c r="F173" s="105">
        <v>3</v>
      </c>
      <c r="G173" s="3" t="str">
        <f t="shared" si="39"/>
        <v>WTR-WWR</v>
      </c>
      <c r="H173" s="28">
        <f t="shared" si="40"/>
        <v>49542.541021017641</v>
      </c>
      <c r="I173" s="28">
        <f t="shared" si="41"/>
        <v>7199.458978982364</v>
      </c>
      <c r="J173" s="29">
        <f t="shared" si="43"/>
        <v>56742.000000000007</v>
      </c>
    </row>
    <row r="174" spans="2:10" x14ac:dyDescent="0.25">
      <c r="B174" s="2" t="s">
        <v>62</v>
      </c>
      <c r="C174" s="3">
        <v>20155</v>
      </c>
      <c r="D174" s="4"/>
      <c r="E174" s="5">
        <f t="shared" si="42"/>
        <v>20155</v>
      </c>
      <c r="F174" s="105">
        <v>3</v>
      </c>
      <c r="G174" s="3" t="str">
        <f t="shared" si="39"/>
        <v>WTR-WWR</v>
      </c>
      <c r="H174" s="28">
        <f t="shared" si="40"/>
        <v>17597.721516312617</v>
      </c>
      <c r="I174" s="28">
        <f t="shared" si="41"/>
        <v>2557.2784836873839</v>
      </c>
      <c r="J174" s="29">
        <f t="shared" si="43"/>
        <v>20155</v>
      </c>
    </row>
    <row r="175" spans="2:10" x14ac:dyDescent="0.25">
      <c r="B175" s="2" t="s">
        <v>63</v>
      </c>
      <c r="C175" s="3">
        <v>359684</v>
      </c>
      <c r="D175" s="4"/>
      <c r="E175" s="5">
        <f t="shared" si="42"/>
        <v>359684</v>
      </c>
      <c r="F175" s="105">
        <v>3</v>
      </c>
      <c r="G175" s="3" t="str">
        <f t="shared" si="39"/>
        <v>WTR-WWR</v>
      </c>
      <c r="H175" s="28">
        <f t="shared" si="40"/>
        <v>314047.07843579195</v>
      </c>
      <c r="I175" s="28">
        <f t="shared" si="41"/>
        <v>45636.921564208038</v>
      </c>
      <c r="J175" s="29">
        <f t="shared" si="43"/>
        <v>359684</v>
      </c>
    </row>
    <row r="176" spans="2:10" x14ac:dyDescent="0.25">
      <c r="B176" s="2" t="s">
        <v>64</v>
      </c>
      <c r="C176" s="3"/>
      <c r="D176" s="4"/>
      <c r="E176" s="5">
        <f t="shared" si="42"/>
        <v>0</v>
      </c>
      <c r="F176" s="105">
        <v>3</v>
      </c>
      <c r="G176" s="3" t="str">
        <f t="shared" si="39"/>
        <v>WTR-WWR</v>
      </c>
      <c r="H176" s="28">
        <f t="shared" si="40"/>
        <v>0</v>
      </c>
      <c r="I176" s="28">
        <f t="shared" si="41"/>
        <v>0</v>
      </c>
      <c r="J176" s="29">
        <f t="shared" si="43"/>
        <v>0</v>
      </c>
    </row>
    <row r="177" spans="2:10" x14ac:dyDescent="0.25">
      <c r="B177" s="2" t="s">
        <v>65</v>
      </c>
      <c r="C177" s="3">
        <v>2410</v>
      </c>
      <c r="D177" s="4"/>
      <c r="E177" s="5">
        <f t="shared" si="42"/>
        <v>2410</v>
      </c>
      <c r="F177" s="105">
        <v>3</v>
      </c>
      <c r="G177" s="3" t="str">
        <f t="shared" si="39"/>
        <v>WTR-WWR</v>
      </c>
      <c r="H177" s="28">
        <f t="shared" si="40"/>
        <v>2104.2177551135405</v>
      </c>
      <c r="I177" s="28">
        <f t="shared" si="41"/>
        <v>305.78224488645969</v>
      </c>
      <c r="J177" s="29">
        <f t="shared" si="43"/>
        <v>2410</v>
      </c>
    </row>
    <row r="178" spans="2:10" x14ac:dyDescent="0.25">
      <c r="B178" s="2" t="s">
        <v>66</v>
      </c>
      <c r="C178" s="3">
        <v>281386</v>
      </c>
      <c r="D178" s="4"/>
      <c r="E178" s="5">
        <f t="shared" si="42"/>
        <v>281386</v>
      </c>
      <c r="F178" s="105">
        <v>3</v>
      </c>
      <c r="G178" s="3" t="str">
        <f t="shared" si="39"/>
        <v>WTR-WWR</v>
      </c>
      <c r="H178" s="28">
        <f t="shared" si="40"/>
        <v>245683.57561841438</v>
      </c>
      <c r="I178" s="28">
        <f t="shared" si="41"/>
        <v>35702.424381585624</v>
      </c>
      <c r="J178" s="29">
        <f t="shared" si="43"/>
        <v>281386</v>
      </c>
    </row>
    <row r="179" spans="2:10" x14ac:dyDescent="0.25">
      <c r="B179" s="2" t="s">
        <v>67</v>
      </c>
      <c r="C179" s="3">
        <v>-12534072.27</v>
      </c>
      <c r="D179" s="4"/>
      <c r="E179" s="5">
        <f t="shared" si="42"/>
        <v>-12534072.27</v>
      </c>
      <c r="F179" s="105">
        <v>3</v>
      </c>
      <c r="G179" s="3" t="str">
        <f t="shared" si="39"/>
        <v>WTR-WWR</v>
      </c>
      <c r="H179" s="28">
        <f t="shared" si="40"/>
        <v>-10943741.665730406</v>
      </c>
      <c r="I179" s="28">
        <f t="shared" si="41"/>
        <v>-1590330.6042695949</v>
      </c>
      <c r="J179" s="29">
        <f t="shared" si="43"/>
        <v>-12534072.27</v>
      </c>
    </row>
    <row r="180" spans="2:10" x14ac:dyDescent="0.25">
      <c r="B180" s="2" t="s">
        <v>47</v>
      </c>
      <c r="C180" s="3">
        <v>0</v>
      </c>
      <c r="D180" s="4"/>
      <c r="E180" s="5">
        <f t="shared" si="42"/>
        <v>0</v>
      </c>
      <c r="F180" s="105">
        <v>3</v>
      </c>
      <c r="G180" s="3" t="str">
        <f t="shared" si="39"/>
        <v>WTR-WWR</v>
      </c>
      <c r="H180" s="28">
        <f t="shared" si="40"/>
        <v>0</v>
      </c>
      <c r="I180" s="28">
        <f t="shared" si="41"/>
        <v>0</v>
      </c>
      <c r="J180" s="29">
        <f t="shared" si="43"/>
        <v>0</v>
      </c>
    </row>
    <row r="181" spans="2:10" x14ac:dyDescent="0.25">
      <c r="B181" s="2" t="s">
        <v>48</v>
      </c>
      <c r="C181" s="3">
        <v>0</v>
      </c>
      <c r="D181" s="4"/>
      <c r="E181" s="5">
        <f t="shared" si="42"/>
        <v>0</v>
      </c>
      <c r="F181" s="105">
        <v>3</v>
      </c>
      <c r="G181" s="3" t="str">
        <f t="shared" si="39"/>
        <v>WTR-WWR</v>
      </c>
      <c r="H181" s="28">
        <f t="shared" si="40"/>
        <v>0</v>
      </c>
      <c r="I181" s="28">
        <f t="shared" si="41"/>
        <v>0</v>
      </c>
      <c r="J181" s="29">
        <f t="shared" si="43"/>
        <v>0</v>
      </c>
    </row>
    <row r="182" spans="2:10" x14ac:dyDescent="0.25">
      <c r="B182" s="2" t="s">
        <v>68</v>
      </c>
      <c r="C182" s="3">
        <v>0</v>
      </c>
      <c r="D182" s="4"/>
      <c r="E182" s="5">
        <f t="shared" si="42"/>
        <v>0</v>
      </c>
      <c r="F182" s="105">
        <v>3</v>
      </c>
      <c r="G182" s="3" t="str">
        <f t="shared" si="39"/>
        <v>WTR-WWR</v>
      </c>
      <c r="H182" s="28">
        <f t="shared" si="40"/>
        <v>0</v>
      </c>
      <c r="I182" s="28">
        <f t="shared" si="41"/>
        <v>0</v>
      </c>
      <c r="J182" s="29">
        <f t="shared" si="43"/>
        <v>0</v>
      </c>
    </row>
    <row r="183" spans="2:10" x14ac:dyDescent="0.25">
      <c r="B183" s="2" t="s">
        <v>69</v>
      </c>
      <c r="C183" s="3">
        <v>0</v>
      </c>
      <c r="D183" s="4"/>
      <c r="E183" s="5">
        <f t="shared" si="42"/>
        <v>0</v>
      </c>
      <c r="F183" s="105">
        <v>3</v>
      </c>
      <c r="G183" s="3" t="str">
        <f t="shared" si="39"/>
        <v>WTR-WWR</v>
      </c>
      <c r="H183" s="28">
        <f t="shared" si="40"/>
        <v>0</v>
      </c>
      <c r="I183" s="28">
        <f t="shared" si="41"/>
        <v>0</v>
      </c>
      <c r="J183" s="29">
        <f t="shared" si="43"/>
        <v>0</v>
      </c>
    </row>
    <row r="184" spans="2:10" x14ac:dyDescent="0.25">
      <c r="B184" s="2" t="s">
        <v>50</v>
      </c>
      <c r="C184" s="3">
        <v>0</v>
      </c>
      <c r="D184" s="4"/>
      <c r="E184" s="5">
        <f t="shared" si="42"/>
        <v>0</v>
      </c>
      <c r="F184" s="105">
        <v>3</v>
      </c>
      <c r="G184" s="3" t="str">
        <f t="shared" si="39"/>
        <v>WTR-WWR</v>
      </c>
      <c r="H184" s="28">
        <f t="shared" si="40"/>
        <v>0</v>
      </c>
      <c r="I184" s="28">
        <f t="shared" si="41"/>
        <v>0</v>
      </c>
      <c r="J184" s="29">
        <f t="shared" si="43"/>
        <v>0</v>
      </c>
    </row>
    <row r="185" spans="2:10" x14ac:dyDescent="0.25">
      <c r="B185" s="2" t="s">
        <v>51</v>
      </c>
      <c r="C185" s="3">
        <v>0</v>
      </c>
      <c r="D185" s="4"/>
      <c r="E185" s="5">
        <f t="shared" si="42"/>
        <v>0</v>
      </c>
      <c r="F185" s="105">
        <v>3</v>
      </c>
      <c r="G185" s="3" t="str">
        <f t="shared" si="39"/>
        <v>WTR-WWR</v>
      </c>
      <c r="H185" s="28">
        <f t="shared" si="40"/>
        <v>0</v>
      </c>
      <c r="I185" s="28">
        <f t="shared" si="41"/>
        <v>0</v>
      </c>
      <c r="J185" s="29">
        <f t="shared" si="43"/>
        <v>0</v>
      </c>
    </row>
    <row r="186" spans="2:10" x14ac:dyDescent="0.25">
      <c r="B186" s="2" t="s">
        <v>52</v>
      </c>
      <c r="C186" s="3">
        <v>0</v>
      </c>
      <c r="D186" s="4"/>
      <c r="E186" s="5">
        <f t="shared" si="42"/>
        <v>0</v>
      </c>
      <c r="F186" s="105">
        <v>3</v>
      </c>
      <c r="G186" s="3" t="str">
        <f t="shared" si="39"/>
        <v>WTR-WWR</v>
      </c>
      <c r="H186" s="28">
        <f t="shared" si="40"/>
        <v>0</v>
      </c>
      <c r="I186" s="28">
        <f t="shared" si="41"/>
        <v>0</v>
      </c>
      <c r="J186" s="29">
        <f t="shared" si="43"/>
        <v>0</v>
      </c>
    </row>
    <row r="187" spans="2:10" x14ac:dyDescent="0.25">
      <c r="B187" s="2" t="s">
        <v>53</v>
      </c>
      <c r="C187" s="3">
        <v>0</v>
      </c>
      <c r="D187" s="4"/>
      <c r="E187" s="5">
        <f t="shared" si="42"/>
        <v>0</v>
      </c>
      <c r="F187" s="105">
        <v>3</v>
      </c>
      <c r="G187" s="3" t="str">
        <f t="shared" si="39"/>
        <v>WTR-WWR</v>
      </c>
      <c r="H187" s="28">
        <f t="shared" si="40"/>
        <v>0</v>
      </c>
      <c r="I187" s="28">
        <f t="shared" si="41"/>
        <v>0</v>
      </c>
      <c r="J187" s="29">
        <f t="shared" si="43"/>
        <v>0</v>
      </c>
    </row>
    <row r="188" spans="2:10" x14ac:dyDescent="0.25">
      <c r="B188" s="2" t="s">
        <v>54</v>
      </c>
      <c r="C188" s="3">
        <v>0</v>
      </c>
      <c r="D188" s="4"/>
      <c r="E188" s="5">
        <f t="shared" si="42"/>
        <v>0</v>
      </c>
      <c r="F188" s="105">
        <v>3</v>
      </c>
      <c r="G188" s="3" t="str">
        <f t="shared" si="39"/>
        <v>WTR-WWR</v>
      </c>
      <c r="H188" s="28">
        <f t="shared" si="40"/>
        <v>0</v>
      </c>
      <c r="I188" s="28">
        <f t="shared" si="41"/>
        <v>0</v>
      </c>
      <c r="J188" s="29">
        <f t="shared" si="43"/>
        <v>0</v>
      </c>
    </row>
    <row r="189" spans="2:10" x14ac:dyDescent="0.25">
      <c r="B189" s="2" t="s">
        <v>55</v>
      </c>
      <c r="C189" s="3">
        <v>0</v>
      </c>
      <c r="D189" s="4"/>
      <c r="E189" s="5">
        <f t="shared" si="42"/>
        <v>0</v>
      </c>
      <c r="F189" s="105">
        <v>3</v>
      </c>
      <c r="G189" s="3" t="str">
        <f t="shared" si="39"/>
        <v>WTR-WWR</v>
      </c>
      <c r="H189" s="28">
        <f t="shared" si="40"/>
        <v>0</v>
      </c>
      <c r="I189" s="28">
        <f t="shared" si="41"/>
        <v>0</v>
      </c>
      <c r="J189" s="29">
        <f t="shared" si="43"/>
        <v>0</v>
      </c>
    </row>
    <row r="190" spans="2:10" x14ac:dyDescent="0.25">
      <c r="B190" s="2" t="s">
        <v>56</v>
      </c>
      <c r="C190" s="3">
        <v>0</v>
      </c>
      <c r="D190" s="4"/>
      <c r="E190" s="5">
        <f t="shared" si="42"/>
        <v>0</v>
      </c>
      <c r="F190" s="105">
        <v>3</v>
      </c>
      <c r="G190" s="3" t="str">
        <f t="shared" si="39"/>
        <v>WTR-WWR</v>
      </c>
      <c r="H190" s="28">
        <f t="shared" si="40"/>
        <v>0</v>
      </c>
      <c r="I190" s="28">
        <f t="shared" si="41"/>
        <v>0</v>
      </c>
      <c r="J190" s="29">
        <f t="shared" si="43"/>
        <v>0</v>
      </c>
    </row>
    <row r="191" spans="2:10" x14ac:dyDescent="0.25">
      <c r="B191" s="2" t="s">
        <v>59</v>
      </c>
      <c r="C191" s="3">
        <v>0</v>
      </c>
      <c r="D191" s="4"/>
      <c r="E191" s="5">
        <f t="shared" si="42"/>
        <v>0</v>
      </c>
      <c r="F191" s="105">
        <v>3</v>
      </c>
      <c r="G191" s="3" t="str">
        <f t="shared" si="39"/>
        <v>WTR-WWR</v>
      </c>
      <c r="H191" s="28">
        <f t="shared" si="40"/>
        <v>0</v>
      </c>
      <c r="I191" s="28">
        <f t="shared" si="41"/>
        <v>0</v>
      </c>
      <c r="J191" s="29">
        <f t="shared" si="43"/>
        <v>0</v>
      </c>
    </row>
    <row r="192" spans="2:10" x14ac:dyDescent="0.25">
      <c r="B192" s="2" t="s">
        <v>63</v>
      </c>
      <c r="C192" s="3">
        <v>0</v>
      </c>
      <c r="D192" s="4"/>
      <c r="E192" s="5">
        <f t="shared" si="42"/>
        <v>0</v>
      </c>
      <c r="F192" s="105">
        <v>3</v>
      </c>
      <c r="G192" s="3" t="str">
        <f t="shared" si="39"/>
        <v>WTR-WWR</v>
      </c>
      <c r="H192" s="28">
        <f t="shared" si="40"/>
        <v>0</v>
      </c>
      <c r="I192" s="28">
        <f t="shared" si="41"/>
        <v>0</v>
      </c>
      <c r="J192" s="29">
        <f t="shared" si="43"/>
        <v>0</v>
      </c>
    </row>
    <row r="193" spans="2:10" x14ac:dyDescent="0.25">
      <c r="B193" s="2" t="s">
        <v>65</v>
      </c>
      <c r="C193" s="3">
        <v>0</v>
      </c>
      <c r="D193" s="4"/>
      <c r="E193" s="5">
        <f t="shared" si="42"/>
        <v>0</v>
      </c>
      <c r="F193" s="105">
        <v>3</v>
      </c>
      <c r="G193" s="3" t="str">
        <f t="shared" si="39"/>
        <v>WTR-WWR</v>
      </c>
      <c r="H193" s="28">
        <f t="shared" si="40"/>
        <v>0</v>
      </c>
      <c r="I193" s="28">
        <f t="shared" si="41"/>
        <v>0</v>
      </c>
      <c r="J193" s="29">
        <f t="shared" si="43"/>
        <v>0</v>
      </c>
    </row>
    <row r="194" spans="2:10" x14ac:dyDescent="0.25">
      <c r="B194" s="2" t="s">
        <v>66</v>
      </c>
      <c r="C194" s="3">
        <v>0</v>
      </c>
      <c r="D194" s="4"/>
      <c r="E194" s="5">
        <f t="shared" si="42"/>
        <v>0</v>
      </c>
      <c r="F194" s="105">
        <v>3</v>
      </c>
      <c r="G194" s="3" t="str">
        <f t="shared" si="39"/>
        <v>WTR-WWR</v>
      </c>
      <c r="H194" s="28">
        <f t="shared" si="40"/>
        <v>0</v>
      </c>
      <c r="I194" s="28">
        <f t="shared" si="41"/>
        <v>0</v>
      </c>
      <c r="J194" s="29">
        <f t="shared" si="43"/>
        <v>0</v>
      </c>
    </row>
    <row r="195" spans="2:10" x14ac:dyDescent="0.25">
      <c r="B195" s="2" t="s">
        <v>67</v>
      </c>
      <c r="C195" s="3">
        <v>0</v>
      </c>
      <c r="D195" s="4"/>
      <c r="E195" s="5">
        <f t="shared" si="42"/>
        <v>0</v>
      </c>
      <c r="F195" s="105">
        <v>3</v>
      </c>
      <c r="G195" s="3" t="str">
        <f t="shared" si="39"/>
        <v>WTR-WWR</v>
      </c>
      <c r="H195" s="28">
        <f t="shared" si="40"/>
        <v>0</v>
      </c>
      <c r="I195" s="28">
        <f t="shared" si="41"/>
        <v>0</v>
      </c>
      <c r="J195" s="29">
        <f>H195+I195</f>
        <v>0</v>
      </c>
    </row>
    <row r="196" spans="2:10" s="36" customFormat="1" ht="14.25" x14ac:dyDescent="0.2">
      <c r="B196" s="61" t="s">
        <v>11</v>
      </c>
      <c r="C196" s="62">
        <f>SUM(C159:C195)</f>
        <v>3199800.7300000004</v>
      </c>
      <c r="D196" s="63">
        <f>SUM(D159:D195)</f>
        <v>-52279.49</v>
      </c>
      <c r="E196" s="63">
        <f>SUM(E159:E195)</f>
        <v>3147521.24</v>
      </c>
      <c r="F196" s="106"/>
      <c r="G196" s="62"/>
      <c r="H196" s="63">
        <f>SUM(H159:H195)</f>
        <v>2748161.8580103666</v>
      </c>
      <c r="I196" s="63">
        <f>SUM(I159:I195)</f>
        <v>399359.38198963227</v>
      </c>
      <c r="J196" s="64">
        <f>SUM(J159:J195)</f>
        <v>3147521.24</v>
      </c>
    </row>
    <row r="197" spans="2:10" ht="15.75" thickBot="1" x14ac:dyDescent="0.3">
      <c r="B197" s="2"/>
      <c r="C197" s="3"/>
      <c r="D197" s="4"/>
      <c r="E197" s="5"/>
      <c r="F197" s="105"/>
      <c r="G197" s="97"/>
      <c r="H197" s="44"/>
      <c r="I197" s="44"/>
      <c r="J197" s="43"/>
    </row>
    <row r="198" spans="2:10" s="36" customFormat="1" thickBot="1" x14ac:dyDescent="0.25">
      <c r="B198" s="95" t="s">
        <v>20</v>
      </c>
      <c r="C198" s="78">
        <f>C196+C156+C116</f>
        <v>24635379.160800025</v>
      </c>
      <c r="D198" s="79">
        <f>D196+D156+D116</f>
        <v>-3418849.89</v>
      </c>
      <c r="E198" s="80">
        <f>E196+E156+E116</f>
        <v>21216529.270800024</v>
      </c>
      <c r="F198" s="107"/>
      <c r="G198" s="78"/>
      <c r="H198" s="79">
        <f>H196+H156+H116</f>
        <v>18515627.74321039</v>
      </c>
      <c r="I198" s="79">
        <f>I196+I156+I116</f>
        <v>2700901.5275896322</v>
      </c>
      <c r="J198" s="80">
        <f>J196+J156+J116</f>
        <v>21216529.270800024</v>
      </c>
    </row>
    <row r="199" spans="2:10" x14ac:dyDescent="0.25">
      <c r="C199" s="27"/>
      <c r="D199" s="28"/>
      <c r="E199" s="28"/>
      <c r="F199" s="128"/>
      <c r="G199" s="96"/>
      <c r="H199" s="21"/>
      <c r="I199" s="21"/>
      <c r="J199" s="22"/>
    </row>
    <row r="200" spans="2:10" x14ac:dyDescent="0.25">
      <c r="C200" s="27"/>
      <c r="D200" s="28"/>
      <c r="E200" s="28"/>
      <c r="F200" s="129"/>
      <c r="G200" s="3"/>
      <c r="H200" s="28"/>
      <c r="I200" s="28"/>
      <c r="J200" s="29"/>
    </row>
    <row r="201" spans="2:10" s="36" customFormat="1" ht="14.25" x14ac:dyDescent="0.2">
      <c r="B201" s="36" t="s">
        <v>101</v>
      </c>
      <c r="C201" s="70"/>
      <c r="D201" s="71"/>
      <c r="E201" s="71"/>
      <c r="F201" s="130"/>
      <c r="G201" s="62"/>
      <c r="H201" s="71"/>
      <c r="I201" s="71"/>
      <c r="J201" s="72"/>
    </row>
    <row r="202" spans="2:10" x14ac:dyDescent="0.25">
      <c r="B202" s="91" t="s">
        <v>103</v>
      </c>
      <c r="C202" s="27">
        <v>3770407.5537811466</v>
      </c>
      <c r="D202" s="28">
        <v>187873.65621885331</v>
      </c>
      <c r="E202" s="28">
        <f>C202+D202</f>
        <v>3958281.21</v>
      </c>
      <c r="F202" s="129">
        <v>1</v>
      </c>
      <c r="G202" s="3" t="str">
        <f>VLOOKUP(F202,$F$307:$J$329,2)</f>
        <v>WTR</v>
      </c>
      <c r="H202" s="28">
        <f>HLOOKUP($H$307,$C$307:$J$328,$F202+1)*$E202</f>
        <v>3958281.21</v>
      </c>
      <c r="I202" s="28">
        <f>HLOOKUP($I$307,$C$307:$J$328,$F202+1)*$E202</f>
        <v>0</v>
      </c>
      <c r="J202" s="29">
        <f t="shared" ref="J202:J204" si="44">H202+I202</f>
        <v>3958281.21</v>
      </c>
    </row>
    <row r="203" spans="2:10" x14ac:dyDescent="0.25">
      <c r="B203" s="91" t="s">
        <v>105</v>
      </c>
      <c r="C203" s="27">
        <v>570732.03514984925</v>
      </c>
      <c r="D203" s="28">
        <v>42609.784850150696</v>
      </c>
      <c r="E203" s="28">
        <f t="shared" ref="E203:E204" si="45">C203+D203</f>
        <v>613341.81999999995</v>
      </c>
      <c r="F203" s="129">
        <v>2</v>
      </c>
      <c r="G203" s="3" t="str">
        <f>VLOOKUP(F203,$F$307:$J$329,2)</f>
        <v>WWR</v>
      </c>
      <c r="H203" s="28">
        <f>HLOOKUP($H$307,$C$307:$J$328,$F203+1)*$E203</f>
        <v>0</v>
      </c>
      <c r="I203" s="28">
        <f>HLOOKUP($I$307,$C$307:$J$328,$F203+1)*$E203</f>
        <v>613341.81999999995</v>
      </c>
      <c r="J203" s="29">
        <f t="shared" si="44"/>
        <v>613341.81999999995</v>
      </c>
    </row>
    <row r="204" spans="2:10" x14ac:dyDescent="0.25">
      <c r="B204" s="91" t="s">
        <v>104</v>
      </c>
      <c r="C204" s="27">
        <v>586364.83691568638</v>
      </c>
      <c r="D204" s="28">
        <v>145525.7630843136</v>
      </c>
      <c r="E204" s="28">
        <f t="shared" si="45"/>
        <v>731890.6</v>
      </c>
      <c r="F204" s="129">
        <v>3</v>
      </c>
      <c r="G204" s="3" t="str">
        <f>VLOOKUP(F204,$F$307:$J$329,2)</f>
        <v>WTR-WWR</v>
      </c>
      <c r="H204" s="28">
        <f>HLOOKUP($H$307,$C$307:$J$328,$F204+1)*$E204</f>
        <v>639027.88187580998</v>
      </c>
      <c r="I204" s="28">
        <f>HLOOKUP($I$307,$C$307:$J$328,$F204+1)*$E204</f>
        <v>92862.718124190011</v>
      </c>
      <c r="J204" s="29">
        <f t="shared" si="44"/>
        <v>731890.6</v>
      </c>
    </row>
    <row r="205" spans="2:10" ht="15.75" thickBot="1" x14ac:dyDescent="0.3">
      <c r="B205" s="91"/>
      <c r="C205" s="27"/>
      <c r="D205" s="28"/>
      <c r="E205" s="28"/>
      <c r="F205" s="131"/>
      <c r="G205" s="3"/>
      <c r="H205" s="28"/>
      <c r="I205" s="28"/>
      <c r="J205" s="29"/>
    </row>
    <row r="206" spans="2:10" s="36" customFormat="1" thickBot="1" x14ac:dyDescent="0.25">
      <c r="B206" s="31" t="s">
        <v>102</v>
      </c>
      <c r="C206" s="78">
        <f>SUM(C202:C204)</f>
        <v>4927504.4258466829</v>
      </c>
      <c r="D206" s="79">
        <f t="shared" ref="D206:J206" si="46">SUM(D202:D204)</f>
        <v>376009.20415331761</v>
      </c>
      <c r="E206" s="79">
        <f t="shared" si="46"/>
        <v>5303513.63</v>
      </c>
      <c r="F206" s="78"/>
      <c r="G206" s="78"/>
      <c r="H206" s="79">
        <f t="shared" si="46"/>
        <v>4597309.0918758102</v>
      </c>
      <c r="I206" s="79">
        <f t="shared" si="46"/>
        <v>706204.53812418994</v>
      </c>
      <c r="J206" s="80">
        <f t="shared" si="46"/>
        <v>5303513.63</v>
      </c>
    </row>
    <row r="207" spans="2:10" x14ac:dyDescent="0.25">
      <c r="C207" s="27"/>
      <c r="D207" s="28"/>
      <c r="E207" s="29"/>
      <c r="G207" s="3"/>
      <c r="H207" s="28"/>
      <c r="I207" s="28"/>
      <c r="J207" s="29"/>
    </row>
    <row r="208" spans="2:10" x14ac:dyDescent="0.25">
      <c r="C208" s="27"/>
      <c r="D208" s="28"/>
      <c r="E208" s="29"/>
      <c r="G208" s="3"/>
      <c r="H208" s="28"/>
      <c r="I208" s="28"/>
      <c r="J208" s="29"/>
    </row>
    <row r="209" spans="2:10" s="36" customFormat="1" ht="14.25" x14ac:dyDescent="0.2">
      <c r="B209" s="36" t="s">
        <v>110</v>
      </c>
      <c r="C209" s="70"/>
      <c r="D209" s="71"/>
      <c r="E209" s="72"/>
      <c r="F209" s="108"/>
      <c r="G209" s="62"/>
      <c r="H209" s="71"/>
      <c r="I209" s="71"/>
      <c r="J209" s="72"/>
    </row>
    <row r="210" spans="2:10" x14ac:dyDescent="0.25">
      <c r="C210" s="27"/>
      <c r="D210" s="28"/>
      <c r="E210" s="29"/>
      <c r="G210" s="3"/>
      <c r="H210" s="28"/>
      <c r="I210" s="28"/>
      <c r="J210" s="29"/>
    </row>
    <row r="211" spans="2:10" x14ac:dyDescent="0.25">
      <c r="B211" s="73" t="s">
        <v>109</v>
      </c>
      <c r="C211" s="27"/>
      <c r="D211" s="28"/>
      <c r="E211" s="29"/>
      <c r="G211" s="3"/>
      <c r="H211" s="28"/>
      <c r="I211" s="28"/>
      <c r="J211" s="29"/>
    </row>
    <row r="212" spans="2:10" x14ac:dyDescent="0.25">
      <c r="B212" s="91" t="s">
        <v>10</v>
      </c>
      <c r="C212" s="27">
        <v>798321</v>
      </c>
      <c r="D212" s="28"/>
      <c r="E212" s="29">
        <f>C212+D212</f>
        <v>798321</v>
      </c>
      <c r="F212" s="109">
        <v>3</v>
      </c>
      <c r="G212" s="3" t="str">
        <f>VLOOKUP(F212,$F$307:$J$329,2)</f>
        <v>WTR-WWR</v>
      </c>
      <c r="H212" s="28">
        <f>HLOOKUP($H$307,$C$307:$J$328,$F212+1)*$E212</f>
        <v>697029.55289626413</v>
      </c>
      <c r="I212" s="28">
        <f>HLOOKUP($I$307,$C$307:$J$328,$F212+1)*$E212</f>
        <v>101291.44710373585</v>
      </c>
      <c r="J212" s="29">
        <f>H212+I212</f>
        <v>798321</v>
      </c>
    </row>
    <row r="213" spans="2:10" x14ac:dyDescent="0.25">
      <c r="B213" s="91" t="s">
        <v>111</v>
      </c>
      <c r="C213" s="27">
        <v>1334</v>
      </c>
      <c r="D213" s="28"/>
      <c r="E213" s="29">
        <f t="shared" ref="E213:E214" si="47">C213+D213</f>
        <v>1334</v>
      </c>
      <c r="F213" s="109">
        <v>3</v>
      </c>
      <c r="G213" s="3" t="str">
        <f>VLOOKUP(F213,$F$307:$J$329,2)</f>
        <v>WTR-WWR</v>
      </c>
      <c r="H213" s="28">
        <f>HLOOKUP($H$307,$C$307:$J$328,$F213+1)*$E213</f>
        <v>1164.7412802163747</v>
      </c>
      <c r="I213" s="28">
        <f>HLOOKUP($I$307,$C$307:$J$328,$F213+1)*$E213</f>
        <v>169.25871978362542</v>
      </c>
      <c r="J213" s="29">
        <f t="shared" ref="J213:J214" si="48">H213+I213</f>
        <v>1334</v>
      </c>
    </row>
    <row r="214" spans="2:10" x14ac:dyDescent="0.25">
      <c r="B214" s="91" t="s">
        <v>112</v>
      </c>
      <c r="C214" s="27">
        <v>46245</v>
      </c>
      <c r="D214" s="28"/>
      <c r="E214" s="29">
        <f t="shared" si="47"/>
        <v>46245</v>
      </c>
      <c r="F214" s="109">
        <v>3</v>
      </c>
      <c r="G214" s="3" t="str">
        <f>VLOOKUP(F214,$F$307:$J$329,2)</f>
        <v>WTR-WWR</v>
      </c>
      <c r="H214" s="28">
        <f>HLOOKUP($H$307,$C$307:$J$328,$F214+1)*$E214</f>
        <v>40377.406674367499</v>
      </c>
      <c r="I214" s="28">
        <f>HLOOKUP($I$307,$C$307:$J$328,$F214+1)*$E214</f>
        <v>5867.5933256325015</v>
      </c>
      <c r="J214" s="29">
        <f t="shared" si="48"/>
        <v>46245</v>
      </c>
    </row>
    <row r="215" spans="2:10" s="36" customFormat="1" ht="14.25" x14ac:dyDescent="0.2">
      <c r="B215" s="61" t="s">
        <v>11</v>
      </c>
      <c r="C215" s="70">
        <f>SUM(C212:C214)</f>
        <v>845900</v>
      </c>
      <c r="D215" s="71">
        <f>SUM(D212:D214)</f>
        <v>0</v>
      </c>
      <c r="E215" s="71">
        <f>SUM(E212:E214)</f>
        <v>845900</v>
      </c>
      <c r="F215" s="110"/>
      <c r="G215" s="62"/>
      <c r="H215" s="71">
        <f>SUM(H212:H214)</f>
        <v>738571.70085084799</v>
      </c>
      <c r="I215" s="71">
        <f>SUM(I212:I214)</f>
        <v>107328.29914915198</v>
      </c>
      <c r="J215" s="72">
        <f>SUM(J212:J214)</f>
        <v>845900</v>
      </c>
    </row>
    <row r="216" spans="2:10" x14ac:dyDescent="0.25">
      <c r="C216" s="27"/>
      <c r="D216" s="28"/>
      <c r="E216" s="29"/>
      <c r="G216" s="3"/>
      <c r="H216" s="28"/>
      <c r="I216" s="28"/>
      <c r="J216" s="29"/>
    </row>
    <row r="217" spans="2:10" s="36" customFormat="1" ht="14.25" x14ac:dyDescent="0.2">
      <c r="B217" s="36" t="s">
        <v>107</v>
      </c>
      <c r="C217" s="70"/>
      <c r="D217" s="71"/>
      <c r="E217" s="72"/>
      <c r="F217" s="108"/>
      <c r="G217" s="62"/>
      <c r="H217" s="71"/>
      <c r="I217" s="71"/>
      <c r="J217" s="72"/>
    </row>
    <row r="218" spans="2:10" x14ac:dyDescent="0.25">
      <c r="B218" s="91" t="s">
        <v>106</v>
      </c>
      <c r="C218" s="37">
        <v>626614.11</v>
      </c>
      <c r="D218" s="28">
        <v>-122899</v>
      </c>
      <c r="E218" s="29">
        <f t="shared" ref="E218" si="49">C218+D218</f>
        <v>503715.11</v>
      </c>
      <c r="F218" s="109">
        <v>7</v>
      </c>
      <c r="G218" s="3" t="str">
        <f>VLOOKUP(F218,$F$307:$J$329,2)</f>
        <v>NPLANT</v>
      </c>
      <c r="H218" s="28">
        <f>HLOOKUP($H$307,$C$307:$J$328,$F218+1)*$E218</f>
        <v>436119.29060569499</v>
      </c>
      <c r="I218" s="28">
        <f>HLOOKUP($I$307,$C$307:$J$328,$F218+1)*$E218</f>
        <v>67595.819394304985</v>
      </c>
      <c r="J218" s="29">
        <f>H218+I218</f>
        <v>503715.11</v>
      </c>
    </row>
    <row r="219" spans="2:10" s="36" customFormat="1" ht="14.25" x14ac:dyDescent="0.2">
      <c r="B219" s="61" t="s">
        <v>11</v>
      </c>
      <c r="C219" s="70">
        <f>SUM(C218:C218)</f>
        <v>626614.11</v>
      </c>
      <c r="D219" s="71">
        <f>SUM(D218:D218)</f>
        <v>-122899</v>
      </c>
      <c r="E219" s="71">
        <f>SUM(E218:E218)</f>
        <v>503715.11</v>
      </c>
      <c r="F219" s="110"/>
      <c r="G219" s="62"/>
      <c r="H219" s="71">
        <f>SUM(H218:H218)</f>
        <v>436119.29060569499</v>
      </c>
      <c r="I219" s="71">
        <f>SUM(I218:I218)</f>
        <v>67595.819394304985</v>
      </c>
      <c r="J219" s="72">
        <f>SUM(J218:J218)</f>
        <v>503715.11</v>
      </c>
    </row>
    <row r="220" spans="2:10" x14ac:dyDescent="0.25">
      <c r="C220" s="27"/>
      <c r="D220" s="28"/>
      <c r="E220" s="29"/>
      <c r="G220" s="3"/>
      <c r="H220" s="28"/>
      <c r="I220" s="28"/>
      <c r="J220" s="29"/>
    </row>
    <row r="221" spans="2:10" x14ac:dyDescent="0.25">
      <c r="B221" s="36" t="s">
        <v>108</v>
      </c>
      <c r="C221" s="27"/>
      <c r="D221" s="28"/>
      <c r="E221" s="29"/>
      <c r="G221" s="3"/>
      <c r="H221" s="28"/>
      <c r="I221" s="28"/>
      <c r="J221" s="29"/>
    </row>
    <row r="222" spans="2:10" x14ac:dyDescent="0.25">
      <c r="B222" s="91" t="s">
        <v>114</v>
      </c>
      <c r="C222" s="27">
        <v>101398.92</v>
      </c>
      <c r="D222" s="28">
        <v>-16834</v>
      </c>
      <c r="E222" s="29">
        <f>C222+D222</f>
        <v>84564.92</v>
      </c>
      <c r="F222" s="105">
        <v>5</v>
      </c>
      <c r="G222" s="3" t="str">
        <f>VLOOKUP(F222,$F$307:$J$329,2)</f>
        <v>REV</v>
      </c>
      <c r="H222" s="28">
        <f ca="1">HLOOKUP($H$307,$C$307:$J$328,$F222+1)*$E222</f>
        <v>73520.772567690627</v>
      </c>
      <c r="I222" s="28">
        <f ca="1">HLOOKUP($I$307,$C$307:$J$328,$F222+1)*$E222</f>
        <v>11044.147432309363</v>
      </c>
      <c r="J222" s="5">
        <f ca="1">H222+I222</f>
        <v>84564.919999999984</v>
      </c>
    </row>
    <row r="223" spans="2:10" x14ac:dyDescent="0.25">
      <c r="B223" s="91" t="s">
        <v>115</v>
      </c>
      <c r="C223" s="27">
        <v>173781.6</v>
      </c>
      <c r="D223" s="28">
        <v>-6472</v>
      </c>
      <c r="E223" s="29">
        <f t="shared" ref="E223:E224" si="50">C223+D223</f>
        <v>167309.6</v>
      </c>
      <c r="F223" s="105">
        <v>5</v>
      </c>
      <c r="G223" s="3" t="str">
        <f>VLOOKUP(F223,$F$307:$J$329,2)</f>
        <v>REV</v>
      </c>
      <c r="H223" s="28">
        <f ca="1">HLOOKUP($H$307,$C$307:$J$328,$F223+1)*$E223</f>
        <v>145459.02780953725</v>
      </c>
      <c r="I223" s="28">
        <f ca="1">HLOOKUP($I$307,$C$307:$J$328,$F223+1)*$E223</f>
        <v>21850.572190462743</v>
      </c>
      <c r="J223" s="5">
        <f t="shared" ref="J223:J224" ca="1" si="51">H223+I223</f>
        <v>167309.59999999998</v>
      </c>
    </row>
    <row r="224" spans="2:10" x14ac:dyDescent="0.25">
      <c r="B224" s="91" t="s">
        <v>113</v>
      </c>
      <c r="C224" s="27">
        <v>116979.09</v>
      </c>
      <c r="D224" s="28">
        <v>-42527</v>
      </c>
      <c r="E224" s="29">
        <f t="shared" si="50"/>
        <v>74452.09</v>
      </c>
      <c r="F224" s="105">
        <v>3</v>
      </c>
      <c r="G224" s="3" t="str">
        <f>VLOOKUP(F224,$F$307:$J$329,2)</f>
        <v>WTR-WWR</v>
      </c>
      <c r="H224" s="28">
        <f>HLOOKUP($H$307,$C$307:$J$328,$F224+1)*$E224</f>
        <v>65005.564183946582</v>
      </c>
      <c r="I224" s="28">
        <f>HLOOKUP($I$307,$C$307:$J$328,$F224+1)*$E224</f>
        <v>9446.5258160534177</v>
      </c>
      <c r="J224" s="5">
        <f t="shared" si="51"/>
        <v>74452.09</v>
      </c>
    </row>
    <row r="225" spans="1:10" s="36" customFormat="1" ht="14.25" x14ac:dyDescent="0.2">
      <c r="A225" s="74"/>
      <c r="B225" s="61" t="s">
        <v>11</v>
      </c>
      <c r="C225" s="70">
        <f>SUM(C222:C224)</f>
        <v>392159.61</v>
      </c>
      <c r="D225" s="71">
        <f>SUM(D222:D224)</f>
        <v>-65833</v>
      </c>
      <c r="E225" s="71">
        <f>SUM(E222:E224)</f>
        <v>326326.61</v>
      </c>
      <c r="F225" s="110"/>
      <c r="G225" s="62"/>
      <c r="H225" s="71">
        <f ca="1">SUM(H222:H224)</f>
        <v>283985.36456117447</v>
      </c>
      <c r="I225" s="71">
        <f ca="1">SUM(I222:I224)</f>
        <v>42341.245438825528</v>
      </c>
      <c r="J225" s="72">
        <f ca="1">SUM(J222:J224)</f>
        <v>326326.61</v>
      </c>
    </row>
    <row r="226" spans="1:10" ht="15.75" thickBot="1" x14ac:dyDescent="0.3">
      <c r="C226" s="27"/>
      <c r="D226" s="28"/>
      <c r="E226" s="29"/>
      <c r="G226" s="3"/>
      <c r="H226" s="28"/>
      <c r="I226" s="28"/>
      <c r="J226" s="29"/>
    </row>
    <row r="227" spans="1:10" s="36" customFormat="1" thickBot="1" x14ac:dyDescent="0.25">
      <c r="B227" s="31" t="s">
        <v>146</v>
      </c>
      <c r="C227" s="78">
        <f>C215+C219+C225</f>
        <v>1864673.7199999997</v>
      </c>
      <c r="D227" s="79">
        <f>D215+D219+D225</f>
        <v>-188732</v>
      </c>
      <c r="E227" s="79">
        <f t="shared" ref="E227:J227" si="52">E215+E219+E225</f>
        <v>1675941.7199999997</v>
      </c>
      <c r="F227" s="133"/>
      <c r="G227" s="78"/>
      <c r="H227" s="79">
        <f t="shared" ca="1" si="52"/>
        <v>1458676.3560177176</v>
      </c>
      <c r="I227" s="79">
        <f t="shared" ca="1" si="52"/>
        <v>217265.36398228246</v>
      </c>
      <c r="J227" s="80">
        <f t="shared" ca="1" si="52"/>
        <v>1675941.7199999997</v>
      </c>
    </row>
    <row r="228" spans="1:10" x14ac:dyDescent="0.25">
      <c r="C228" s="27"/>
      <c r="D228" s="28"/>
      <c r="E228" s="28"/>
      <c r="F228" s="128"/>
      <c r="G228" s="96"/>
      <c r="H228" s="21"/>
      <c r="I228" s="21"/>
      <c r="J228" s="22"/>
    </row>
    <row r="229" spans="1:10" x14ac:dyDescent="0.25">
      <c r="B229" s="2"/>
      <c r="C229" s="3"/>
      <c r="D229" s="4"/>
      <c r="E229" s="4"/>
      <c r="F229" s="136"/>
      <c r="G229" s="3"/>
      <c r="H229" s="4"/>
      <c r="I229" s="4"/>
      <c r="J229" s="5"/>
    </row>
    <row r="230" spans="1:10" x14ac:dyDescent="0.25">
      <c r="B230" s="24" t="s">
        <v>117</v>
      </c>
      <c r="C230" s="3"/>
      <c r="D230" s="4"/>
      <c r="E230" s="4"/>
      <c r="F230" s="136"/>
      <c r="G230" s="3"/>
      <c r="H230" s="4"/>
      <c r="I230" s="4"/>
      <c r="J230" s="5"/>
    </row>
    <row r="231" spans="1:10" x14ac:dyDescent="0.25">
      <c r="B231" s="2"/>
      <c r="C231" s="3"/>
      <c r="D231" s="4"/>
      <c r="E231" s="4"/>
      <c r="F231" s="136"/>
      <c r="G231" s="3"/>
      <c r="H231" s="28"/>
      <c r="I231" s="28"/>
      <c r="J231" s="5"/>
    </row>
    <row r="232" spans="1:10" x14ac:dyDescent="0.25">
      <c r="B232" s="2" t="s">
        <v>40</v>
      </c>
      <c r="C232" s="3">
        <f>C73</f>
        <v>8748014.1061899457</v>
      </c>
      <c r="D232" s="4">
        <f t="shared" ref="D232:I232" si="53">D73</f>
        <v>-1380602.5053831106</v>
      </c>
      <c r="E232" s="4">
        <f t="shared" si="53"/>
        <v>7367411.6008068351</v>
      </c>
      <c r="F232" s="137"/>
      <c r="G232" s="3"/>
      <c r="H232" s="4">
        <f t="shared" si="53"/>
        <v>6354739.8910251921</v>
      </c>
      <c r="I232" s="4">
        <f t="shared" si="53"/>
        <v>1012671.7097816447</v>
      </c>
      <c r="J232" s="5">
        <f>H232+I232</f>
        <v>7367411.600806837</v>
      </c>
    </row>
    <row r="233" spans="1:10" x14ac:dyDescent="0.25">
      <c r="B233" s="2"/>
      <c r="C233" s="3"/>
      <c r="D233" s="4"/>
      <c r="E233" s="4"/>
      <c r="F233" s="136"/>
      <c r="G233" s="3"/>
      <c r="H233" s="28"/>
      <c r="I233" s="28"/>
      <c r="J233" s="5"/>
    </row>
    <row r="234" spans="1:10" x14ac:dyDescent="0.25">
      <c r="B234" s="2" t="s">
        <v>118</v>
      </c>
      <c r="C234" s="3"/>
      <c r="D234" s="4"/>
      <c r="E234" s="4"/>
      <c r="F234" s="136"/>
      <c r="G234" s="3"/>
      <c r="H234" s="28"/>
      <c r="I234" s="28"/>
      <c r="J234" s="5"/>
    </row>
    <row r="235" spans="1:10" x14ac:dyDescent="0.25">
      <c r="B235" s="134" t="s">
        <v>119</v>
      </c>
      <c r="C235" s="3">
        <f>-C69*0.02817</f>
        <v>-2962986.1412933841</v>
      </c>
      <c r="D235" s="4">
        <f>E235-C235</f>
        <v>146909.56709534768</v>
      </c>
      <c r="E235" s="4">
        <f>-E69*0.0284</f>
        <v>-2816076.5741980365</v>
      </c>
      <c r="F235" s="136"/>
      <c r="G235" s="3"/>
      <c r="H235" s="4">
        <f>-H69*0.0284</f>
        <v>-2428998.827794286</v>
      </c>
      <c r="I235" s="4">
        <f>-I69*0.0284</f>
        <v>-387077.74640375114</v>
      </c>
      <c r="J235" s="5">
        <f>H235+I235</f>
        <v>-2816076.5741980369</v>
      </c>
    </row>
    <row r="236" spans="1:10" x14ac:dyDescent="0.25">
      <c r="B236" s="134" t="s">
        <v>120</v>
      </c>
      <c r="C236" s="3">
        <v>15770.813302685599</v>
      </c>
      <c r="D236" s="4"/>
      <c r="E236" s="4">
        <f t="shared" ref="E236:E242" si="54">C236+D236</f>
        <v>15770.813302685599</v>
      </c>
      <c r="F236" s="136">
        <v>3</v>
      </c>
      <c r="G236" s="3" t="str">
        <f>VLOOKUP(F236,$F$307:$J$329,2)</f>
        <v>WTR-WWR</v>
      </c>
      <c r="H236" s="28">
        <f>HLOOKUP($H$307,$C$307:$J$328,$F236+1)*$E236</f>
        <v>13769.803055639772</v>
      </c>
      <c r="I236" s="28">
        <f>HLOOKUP($I$307,$C$307:$J$328,$F236+1)*$E236</f>
        <v>2001.0102470458276</v>
      </c>
      <c r="J236" s="5">
        <f t="shared" ref="J236:J237" si="55">H236+I236</f>
        <v>15770.813302685599</v>
      </c>
    </row>
    <row r="237" spans="1:10" x14ac:dyDescent="0.25">
      <c r="B237" s="134" t="s">
        <v>121</v>
      </c>
      <c r="C237" s="3">
        <v>-2240.8660115887901</v>
      </c>
      <c r="D237" s="4"/>
      <c r="E237" s="4">
        <f t="shared" si="54"/>
        <v>-2240.8660115887901</v>
      </c>
      <c r="F237" s="136">
        <v>3</v>
      </c>
      <c r="G237" s="3" t="str">
        <f>VLOOKUP(F237,$F$307:$J$329,2)</f>
        <v>WTR-WWR</v>
      </c>
      <c r="H237" s="28">
        <f>HLOOKUP($H$307,$C$307:$J$328,$F237+1)*$E237</f>
        <v>-1956.5435885541895</v>
      </c>
      <c r="I237" s="28">
        <f>HLOOKUP($I$307,$C$307:$J$328,$F237+1)*$E237</f>
        <v>-284.32242303460072</v>
      </c>
      <c r="J237" s="5">
        <f t="shared" si="55"/>
        <v>-2240.8660115887901</v>
      </c>
    </row>
    <row r="238" spans="1:10" hidden="1" x14ac:dyDescent="0.25">
      <c r="B238" s="134" t="s">
        <v>147</v>
      </c>
      <c r="C238" s="3"/>
      <c r="D238" s="4"/>
      <c r="E238" s="4">
        <f t="shared" si="54"/>
        <v>0</v>
      </c>
      <c r="F238" s="136"/>
      <c r="G238" s="3"/>
      <c r="H238" s="28"/>
      <c r="I238" s="28"/>
      <c r="J238" s="5"/>
    </row>
    <row r="239" spans="1:10" s="36" customFormat="1" ht="14.25" x14ac:dyDescent="0.2">
      <c r="B239" s="24" t="s">
        <v>122</v>
      </c>
      <c r="C239" s="62">
        <f>SUM(C235:C238)</f>
        <v>-2949456.1940022875</v>
      </c>
      <c r="D239" s="63">
        <f>SUM(D235:D238)</f>
        <v>146909.56709534768</v>
      </c>
      <c r="E239" s="63">
        <f>SUM(E235:E238)</f>
        <v>-2802546.6269069398</v>
      </c>
      <c r="F239" s="138"/>
      <c r="G239" s="62"/>
      <c r="H239" s="71">
        <f>SUM(H235:H237)</f>
        <v>-2417185.5683272001</v>
      </c>
      <c r="I239" s="71">
        <f t="shared" ref="I239" si="56">SUM(I235:I237)</f>
        <v>-385361.05857973988</v>
      </c>
      <c r="J239" s="72">
        <f>SUM(J235:J237)</f>
        <v>-2802546.6269069402</v>
      </c>
    </row>
    <row r="240" spans="1:10" x14ac:dyDescent="0.25">
      <c r="B240" s="2"/>
      <c r="C240" s="3"/>
      <c r="D240" s="4"/>
      <c r="E240" s="4"/>
      <c r="F240" s="136"/>
      <c r="G240" s="3"/>
      <c r="H240" s="28"/>
      <c r="I240" s="28"/>
      <c r="J240" s="5"/>
    </row>
    <row r="241" spans="2:10" x14ac:dyDescent="0.25">
      <c r="B241" s="2" t="s">
        <v>123</v>
      </c>
      <c r="C241" s="3"/>
      <c r="D241" s="4"/>
      <c r="E241" s="4"/>
      <c r="F241" s="136"/>
      <c r="G241" s="3"/>
      <c r="H241" s="28"/>
      <c r="I241" s="28"/>
      <c r="J241" s="5"/>
    </row>
    <row r="242" spans="2:10" x14ac:dyDescent="0.25">
      <c r="B242" s="134" t="s">
        <v>124</v>
      </c>
      <c r="C242" s="3">
        <v>1099</v>
      </c>
      <c r="D242" s="4">
        <v>-1099</v>
      </c>
      <c r="E242" s="4">
        <f t="shared" si="54"/>
        <v>0</v>
      </c>
      <c r="F242" s="136">
        <v>3</v>
      </c>
      <c r="G242" s="3" t="str">
        <f>VLOOKUP(F242,$F$307:$J$329,2)</f>
        <v>WTR-WWR</v>
      </c>
      <c r="H242" s="28">
        <f>HLOOKUP($H$307,$C$307:$J$328,$F242+1)*$E242</f>
        <v>0</v>
      </c>
      <c r="I242" s="28">
        <f>HLOOKUP($I$307,$C$307:$J$328,$F242+1)*$E242</f>
        <v>0</v>
      </c>
      <c r="J242" s="5">
        <f>H242+I242</f>
        <v>0</v>
      </c>
    </row>
    <row r="243" spans="2:10" x14ac:dyDescent="0.25">
      <c r="B243" s="2"/>
      <c r="C243" s="3"/>
      <c r="D243" s="4"/>
      <c r="E243" s="4"/>
      <c r="F243" s="136"/>
      <c r="G243" s="3"/>
      <c r="H243" s="28"/>
      <c r="I243" s="28"/>
      <c r="J243" s="5"/>
    </row>
    <row r="244" spans="2:10" s="36" customFormat="1" ht="14.25" x14ac:dyDescent="0.2">
      <c r="B244" s="24" t="s">
        <v>125</v>
      </c>
      <c r="C244" s="62">
        <f>C232+C239+C242</f>
        <v>5799656.9121876583</v>
      </c>
      <c r="D244" s="63">
        <f>D232+D239+D242</f>
        <v>-1234791.9382877629</v>
      </c>
      <c r="E244" s="63">
        <f>E232+E239+E242</f>
        <v>4564864.9738998953</v>
      </c>
      <c r="F244" s="139"/>
      <c r="G244" s="62"/>
      <c r="H244" s="71">
        <f>H232+H239+H242</f>
        <v>3937554.322697992</v>
      </c>
      <c r="I244" s="71">
        <f>I232+I239+I242</f>
        <v>627310.65120190487</v>
      </c>
      <c r="J244" s="72">
        <f>J232+J239+J242</f>
        <v>4564864.9738998972</v>
      </c>
    </row>
    <row r="245" spans="2:10" x14ac:dyDescent="0.25">
      <c r="B245" s="2"/>
      <c r="C245" s="3"/>
      <c r="D245" s="4"/>
      <c r="E245" s="4"/>
      <c r="F245" s="136"/>
      <c r="G245" s="3"/>
      <c r="H245" s="28"/>
      <c r="I245" s="28"/>
      <c r="J245" s="5"/>
    </row>
    <row r="246" spans="2:10" x14ac:dyDescent="0.25">
      <c r="B246" s="2" t="s">
        <v>126</v>
      </c>
      <c r="C246" s="141">
        <v>0.26582278481012656</v>
      </c>
      <c r="D246" s="142"/>
      <c r="E246" s="142">
        <v>0.26582278481012656</v>
      </c>
      <c r="F246" s="136"/>
      <c r="G246" s="3"/>
      <c r="H246" s="28">
        <f>E246</f>
        <v>0.26582278481012656</v>
      </c>
      <c r="I246" s="28">
        <f>E246</f>
        <v>0.26582278481012656</v>
      </c>
      <c r="J246" s="5">
        <f>E246</f>
        <v>0.26582278481012656</v>
      </c>
    </row>
    <row r="247" spans="2:10" x14ac:dyDescent="0.25">
      <c r="B247" s="2"/>
      <c r="C247" s="141"/>
      <c r="D247" s="142"/>
      <c r="E247" s="142"/>
      <c r="F247" s="136"/>
      <c r="G247" s="3"/>
      <c r="H247" s="28"/>
      <c r="I247" s="28"/>
      <c r="J247" s="5"/>
    </row>
    <row r="248" spans="2:10" s="154" customFormat="1" ht="14.25" x14ac:dyDescent="0.2">
      <c r="B248" s="155" t="s">
        <v>143</v>
      </c>
      <c r="C248" s="62">
        <f>C244*C246</f>
        <v>1541680.951341023</v>
      </c>
      <c r="D248" s="63">
        <f>E248-C248</f>
        <v>-328235.8316967471</v>
      </c>
      <c r="E248" s="63">
        <f>E244*E246</f>
        <v>1213445.1196442759</v>
      </c>
      <c r="F248" s="156"/>
      <c r="G248" s="62"/>
      <c r="H248" s="63">
        <f>H244*H246</f>
        <v>1046691.655400732</v>
      </c>
      <c r="I248" s="63">
        <f>I244*I246</f>
        <v>166753.46424354432</v>
      </c>
      <c r="J248" s="64">
        <f>H248+I248</f>
        <v>1213445.1196442763</v>
      </c>
    </row>
    <row r="249" spans="2:10" hidden="1" x14ac:dyDescent="0.25">
      <c r="B249" s="2"/>
      <c r="C249" s="141"/>
      <c r="D249" s="142"/>
      <c r="E249" s="142"/>
      <c r="F249" s="136"/>
      <c r="G249" s="3"/>
      <c r="H249" s="28"/>
      <c r="I249" s="28"/>
      <c r="J249" s="5"/>
    </row>
    <row r="250" spans="2:10" s="40" customFormat="1" hidden="1" x14ac:dyDescent="0.25">
      <c r="B250" s="157" t="s">
        <v>147</v>
      </c>
      <c r="C250" s="3"/>
      <c r="D250" s="4"/>
      <c r="E250" s="4">
        <f>C250+D250</f>
        <v>0</v>
      </c>
      <c r="F250" s="158"/>
      <c r="G250" s="3"/>
      <c r="H250" s="28"/>
      <c r="I250" s="28"/>
      <c r="J250" s="5"/>
    </row>
    <row r="251" spans="2:10" x14ac:dyDescent="0.25">
      <c r="B251" s="2"/>
      <c r="C251" s="141"/>
      <c r="D251" s="142"/>
      <c r="E251" s="142"/>
      <c r="F251" s="136"/>
      <c r="G251" s="3"/>
      <c r="H251" s="28"/>
      <c r="I251" s="28"/>
      <c r="J251" s="5"/>
    </row>
    <row r="252" spans="2:10" x14ac:dyDescent="0.25">
      <c r="B252" s="2" t="s">
        <v>145</v>
      </c>
      <c r="C252" s="141"/>
      <c r="D252" s="142"/>
      <c r="E252" s="142"/>
      <c r="F252" s="136"/>
      <c r="G252" s="3"/>
      <c r="H252" s="28"/>
      <c r="I252" s="28"/>
      <c r="J252" s="5"/>
    </row>
    <row r="253" spans="2:10" s="40" customFormat="1" x14ac:dyDescent="0.25">
      <c r="B253" s="157" t="s">
        <v>144</v>
      </c>
      <c r="C253" s="3"/>
      <c r="D253" s="4">
        <v>-253122</v>
      </c>
      <c r="E253" s="4">
        <f>C253+D253</f>
        <v>-253122</v>
      </c>
      <c r="F253" s="136">
        <v>4</v>
      </c>
      <c r="G253" s="3" t="str">
        <f>VLOOKUP(F253,$F$307:$J$329,2)</f>
        <v>RB</v>
      </c>
      <c r="H253" s="28">
        <f>HLOOKUP($H$307,$C$307:$J$328,$F253+1)*$E253</f>
        <v>-218329.66011019694</v>
      </c>
      <c r="I253" s="28">
        <f>HLOOKUP($I$307,$C$307:$J$328,$F253+1)*$E253</f>
        <v>-34792.339889803057</v>
      </c>
      <c r="J253" s="5">
        <f>H253+I253</f>
        <v>-253122</v>
      </c>
    </row>
    <row r="254" spans="2:10" s="2" customFormat="1" ht="15.75" thickBot="1" x14ac:dyDescent="0.3">
      <c r="B254" s="24"/>
      <c r="C254" s="3"/>
      <c r="D254" s="4"/>
      <c r="E254" s="4"/>
      <c r="F254" s="140"/>
      <c r="G254" s="97"/>
      <c r="H254" s="44"/>
      <c r="I254" s="44"/>
      <c r="J254" s="43"/>
    </row>
    <row r="255" spans="2:10" s="24" customFormat="1" thickBot="1" x14ac:dyDescent="0.25">
      <c r="B255" s="31" t="s">
        <v>127</v>
      </c>
      <c r="C255" s="78">
        <f>C248+C253+C250</f>
        <v>1541680.951341023</v>
      </c>
      <c r="D255" s="79">
        <f>E255-C255</f>
        <v>-581357.8316967471</v>
      </c>
      <c r="E255" s="79">
        <f>E248+E253+E250</f>
        <v>960323.11964427587</v>
      </c>
      <c r="F255" s="111"/>
      <c r="G255" s="78"/>
      <c r="H255" s="79">
        <f>SUM(H248:H253)</f>
        <v>828361.99529053504</v>
      </c>
      <c r="I255" s="79">
        <f t="shared" ref="I255:J255" si="57">SUM(I248:I253)</f>
        <v>131961.12435374127</v>
      </c>
      <c r="J255" s="80">
        <f t="shared" si="57"/>
        <v>960323.11964427633</v>
      </c>
    </row>
    <row r="256" spans="2:10" x14ac:dyDescent="0.25">
      <c r="B256" s="2"/>
      <c r="C256" s="96"/>
      <c r="D256" s="69"/>
      <c r="E256" s="42"/>
      <c r="F256" s="105"/>
      <c r="G256" s="96"/>
      <c r="H256" s="69"/>
      <c r="I256" s="69"/>
      <c r="J256" s="42"/>
    </row>
    <row r="257" spans="2:10" x14ac:dyDescent="0.25">
      <c r="B257" s="2"/>
      <c r="C257" s="3"/>
      <c r="D257" s="4"/>
      <c r="E257" s="5"/>
      <c r="F257" s="105"/>
      <c r="G257" s="3"/>
      <c r="H257" s="4"/>
      <c r="I257" s="4"/>
      <c r="J257" s="5"/>
    </row>
    <row r="258" spans="2:10" s="36" customFormat="1" ht="14.25" x14ac:dyDescent="0.2">
      <c r="B258" s="24" t="s">
        <v>133</v>
      </c>
      <c r="C258" s="62"/>
      <c r="D258" s="63"/>
      <c r="E258" s="64"/>
      <c r="F258" s="135"/>
      <c r="G258" s="62"/>
      <c r="H258" s="63"/>
      <c r="I258" s="63"/>
      <c r="J258" s="64"/>
    </row>
    <row r="259" spans="2:10" x14ac:dyDescent="0.25">
      <c r="B259" s="134" t="s">
        <v>128</v>
      </c>
      <c r="C259" s="3">
        <v>32511.200000000001</v>
      </c>
      <c r="D259" s="4"/>
      <c r="E259" s="5">
        <f>C259+D259</f>
        <v>32511.200000000001</v>
      </c>
      <c r="F259" s="105">
        <v>1</v>
      </c>
      <c r="G259" s="3" t="str">
        <f t="shared" ref="G259:G265" si="58">VLOOKUP(F259,$F$307:$J$329,2)</f>
        <v>WTR</v>
      </c>
      <c r="H259" s="28">
        <f t="shared" ref="H259:H265" si="59">HLOOKUP($H$307,$C$307:$J$328,$F259+1)*$E259</f>
        <v>32511.200000000001</v>
      </c>
      <c r="I259" s="28">
        <f t="shared" ref="I259:I265" si="60">HLOOKUP($I$307,$C$307:$J$328,$F259+1)*$E259</f>
        <v>0</v>
      </c>
      <c r="J259" s="5">
        <f>H259+I259</f>
        <v>32511.200000000001</v>
      </c>
    </row>
    <row r="260" spans="2:10" x14ac:dyDescent="0.25">
      <c r="B260" s="134" t="s">
        <v>128</v>
      </c>
      <c r="C260" s="3">
        <v>-676.54</v>
      </c>
      <c r="D260" s="4"/>
      <c r="E260" s="5">
        <f t="shared" ref="E260:E265" si="61">C260+D260</f>
        <v>-676.54</v>
      </c>
      <c r="F260" s="105">
        <v>3</v>
      </c>
      <c r="G260" s="3" t="str">
        <f t="shared" si="58"/>
        <v>WTR-WWR</v>
      </c>
      <c r="H260" s="28">
        <f t="shared" si="59"/>
        <v>-590.70019918859521</v>
      </c>
      <c r="I260" s="28">
        <f t="shared" si="60"/>
        <v>-85.839800811404743</v>
      </c>
      <c r="J260" s="5">
        <f t="shared" ref="J260:J265" si="62">H260+I260</f>
        <v>-676.54</v>
      </c>
    </row>
    <row r="261" spans="2:10" x14ac:dyDescent="0.25">
      <c r="B261" s="134" t="s">
        <v>129</v>
      </c>
      <c r="C261" s="3">
        <v>-4255.29</v>
      </c>
      <c r="D261" s="4"/>
      <c r="E261" s="5">
        <f t="shared" si="61"/>
        <v>-4255.29</v>
      </c>
      <c r="F261" s="105">
        <v>1</v>
      </c>
      <c r="G261" s="3" t="str">
        <f t="shared" si="58"/>
        <v>WTR</v>
      </c>
      <c r="H261" s="28">
        <f t="shared" si="59"/>
        <v>-4255.29</v>
      </c>
      <c r="I261" s="28">
        <f t="shared" si="60"/>
        <v>0</v>
      </c>
      <c r="J261" s="5">
        <f t="shared" si="62"/>
        <v>-4255.29</v>
      </c>
    </row>
    <row r="262" spans="2:10" x14ac:dyDescent="0.25">
      <c r="B262" s="134" t="s">
        <v>129</v>
      </c>
      <c r="C262" s="3">
        <v>-935.99</v>
      </c>
      <c r="D262" s="4"/>
      <c r="E262" s="5">
        <f t="shared" si="61"/>
        <v>-935.99</v>
      </c>
      <c r="F262" s="105">
        <v>3</v>
      </c>
      <c r="G262" s="3" t="str">
        <f t="shared" si="58"/>
        <v>WTR-WWR</v>
      </c>
      <c r="H262" s="28">
        <f t="shared" si="59"/>
        <v>-817.23102763847419</v>
      </c>
      <c r="I262" s="28">
        <f t="shared" si="60"/>
        <v>-118.75897236152591</v>
      </c>
      <c r="J262" s="5">
        <f t="shared" si="62"/>
        <v>-935.99000000000012</v>
      </c>
    </row>
    <row r="263" spans="2:10" x14ac:dyDescent="0.25">
      <c r="B263" s="134" t="s">
        <v>130</v>
      </c>
      <c r="C263" s="3">
        <v>-172625.25</v>
      </c>
      <c r="D263" s="4"/>
      <c r="E263" s="5">
        <f t="shared" si="61"/>
        <v>-172625.25</v>
      </c>
      <c r="F263" s="105">
        <v>1</v>
      </c>
      <c r="G263" s="3" t="str">
        <f t="shared" si="58"/>
        <v>WTR</v>
      </c>
      <c r="H263" s="28">
        <f t="shared" si="59"/>
        <v>-172625.25</v>
      </c>
      <c r="I263" s="28">
        <f t="shared" si="60"/>
        <v>0</v>
      </c>
      <c r="J263" s="5">
        <f t="shared" si="62"/>
        <v>-172625.25</v>
      </c>
    </row>
    <row r="264" spans="2:10" x14ac:dyDescent="0.25">
      <c r="B264" s="134" t="s">
        <v>130</v>
      </c>
      <c r="C264" s="3">
        <v>-27769.26</v>
      </c>
      <c r="D264" s="4"/>
      <c r="E264" s="5">
        <f t="shared" si="61"/>
        <v>-27769.26</v>
      </c>
      <c r="F264" s="105">
        <v>2</v>
      </c>
      <c r="G264" s="3" t="str">
        <f t="shared" si="58"/>
        <v>WWR</v>
      </c>
      <c r="H264" s="28">
        <f t="shared" si="59"/>
        <v>0</v>
      </c>
      <c r="I264" s="28">
        <f t="shared" si="60"/>
        <v>-27769.26</v>
      </c>
      <c r="J264" s="5">
        <f t="shared" si="62"/>
        <v>-27769.26</v>
      </c>
    </row>
    <row r="265" spans="2:10" x14ac:dyDescent="0.25">
      <c r="B265" s="134" t="s">
        <v>130</v>
      </c>
      <c r="C265" s="3">
        <v>-48562.09</v>
      </c>
      <c r="D265" s="4"/>
      <c r="E265" s="5">
        <f t="shared" si="61"/>
        <v>-48562.09</v>
      </c>
      <c r="F265" s="105">
        <v>3</v>
      </c>
      <c r="G265" s="3" t="str">
        <f t="shared" si="58"/>
        <v>WTR-WWR</v>
      </c>
      <c r="H265" s="28">
        <f t="shared" si="59"/>
        <v>-42400.502905984111</v>
      </c>
      <c r="I265" s="28">
        <f t="shared" si="60"/>
        <v>-6161.5870940158902</v>
      </c>
      <c r="J265" s="5">
        <f t="shared" si="62"/>
        <v>-48562.090000000004</v>
      </c>
    </row>
    <row r="266" spans="2:10" ht="15.75" thickBot="1" x14ac:dyDescent="0.3">
      <c r="B266" s="134"/>
      <c r="C266" s="3"/>
      <c r="D266" s="4"/>
      <c r="E266" s="5"/>
      <c r="F266" s="105"/>
      <c r="G266" s="3"/>
      <c r="H266" s="4"/>
      <c r="I266" s="4"/>
      <c r="J266" s="5"/>
    </row>
    <row r="267" spans="2:10" s="88" customFormat="1" thickBot="1" x14ac:dyDescent="0.25">
      <c r="B267" s="95" t="s">
        <v>135</v>
      </c>
      <c r="C267" s="78">
        <f>SUM(C259:C265)</f>
        <v>-222313.22</v>
      </c>
      <c r="D267" s="79">
        <f t="shared" ref="D267:J267" si="63">SUM(D259:D265)</f>
        <v>0</v>
      </c>
      <c r="E267" s="80">
        <f t="shared" si="63"/>
        <v>-222313.22</v>
      </c>
      <c r="F267" s="79"/>
      <c r="G267" s="78"/>
      <c r="H267" s="79">
        <f t="shared" si="63"/>
        <v>-188177.77413281117</v>
      </c>
      <c r="I267" s="79">
        <f t="shared" si="63"/>
        <v>-34135.445867188821</v>
      </c>
      <c r="J267" s="80">
        <f t="shared" si="63"/>
        <v>-222313.22</v>
      </c>
    </row>
    <row r="268" spans="2:10" x14ac:dyDescent="0.25">
      <c r="B268" s="134"/>
      <c r="C268" s="96"/>
      <c r="D268" s="69"/>
      <c r="E268" s="42"/>
      <c r="F268" s="105"/>
      <c r="G268" s="96"/>
      <c r="H268" s="69"/>
      <c r="I268" s="69"/>
      <c r="J268" s="42"/>
    </row>
    <row r="269" spans="2:10" x14ac:dyDescent="0.25">
      <c r="B269" s="134"/>
      <c r="C269" s="3"/>
      <c r="D269" s="4"/>
      <c r="E269" s="5"/>
      <c r="F269" s="105"/>
      <c r="G269" s="3"/>
      <c r="H269" s="4"/>
      <c r="I269" s="4"/>
      <c r="J269" s="5"/>
    </row>
    <row r="270" spans="2:10" s="36" customFormat="1" ht="14.25" x14ac:dyDescent="0.2">
      <c r="B270" s="83" t="s">
        <v>136</v>
      </c>
      <c r="C270" s="62"/>
      <c r="D270" s="63"/>
      <c r="E270" s="64"/>
      <c r="F270" s="135"/>
      <c r="G270" s="62"/>
      <c r="H270" s="63"/>
      <c r="I270" s="63"/>
      <c r="J270" s="64"/>
    </row>
    <row r="271" spans="2:10" x14ac:dyDescent="0.25">
      <c r="B271" s="134" t="s">
        <v>137</v>
      </c>
      <c r="C271" s="3">
        <v>-15000</v>
      </c>
      <c r="D271" s="4"/>
      <c r="E271" s="5">
        <f>C271+D271</f>
        <v>-15000</v>
      </c>
      <c r="F271" s="105">
        <v>1</v>
      </c>
      <c r="G271" s="3" t="str">
        <f>VLOOKUP(F271,$F$307:$J$329,2)</f>
        <v>WTR</v>
      </c>
      <c r="H271" s="28">
        <f>HLOOKUP($H$307,$C$307:$J$328,$F271+1)*$E271</f>
        <v>-15000</v>
      </c>
      <c r="I271" s="28">
        <f>HLOOKUP($I$307,$C$307:$J$328,$F271+1)*$E271</f>
        <v>0</v>
      </c>
      <c r="J271" s="5">
        <f t="shared" ref="J271:J273" si="64">H271+I271</f>
        <v>-15000</v>
      </c>
    </row>
    <row r="272" spans="2:10" x14ac:dyDescent="0.25">
      <c r="B272" s="134" t="s">
        <v>138</v>
      </c>
      <c r="C272" s="3">
        <v>-51515.12</v>
      </c>
      <c r="D272" s="4"/>
      <c r="E272" s="5">
        <f t="shared" ref="E272:E273" si="65">C272+D272</f>
        <v>-51515.12</v>
      </c>
      <c r="F272" s="105">
        <v>3</v>
      </c>
      <c r="G272" s="3" t="str">
        <f>VLOOKUP(F272,$F$307:$J$329,2)</f>
        <v>WTR-WWR</v>
      </c>
      <c r="H272" s="28">
        <f>HLOOKUP($H$307,$C$307:$J$328,$F272+1)*$E272</f>
        <v>-44978.850689130559</v>
      </c>
      <c r="I272" s="28">
        <f>HLOOKUP($I$307,$C$307:$J$328,$F272+1)*$E272</f>
        <v>-6536.2693108694439</v>
      </c>
      <c r="J272" s="5">
        <f t="shared" si="64"/>
        <v>-51515.12</v>
      </c>
    </row>
    <row r="273" spans="2:10" x14ac:dyDescent="0.25">
      <c r="B273" s="134" t="s">
        <v>139</v>
      </c>
      <c r="C273" s="3">
        <v>-30098.720000000001</v>
      </c>
      <c r="D273" s="4"/>
      <c r="E273" s="5">
        <f t="shared" si="65"/>
        <v>-30098.720000000001</v>
      </c>
      <c r="F273" s="105">
        <v>1</v>
      </c>
      <c r="G273" s="3" t="str">
        <f>VLOOKUP(F273,$F$307:$J$329,2)</f>
        <v>WTR</v>
      </c>
      <c r="H273" s="28">
        <f>HLOOKUP($H$307,$C$307:$J$328,$F273+1)*$E273</f>
        <v>-30098.720000000001</v>
      </c>
      <c r="I273" s="28">
        <f>HLOOKUP($I$307,$C$307:$J$328,$F273+1)*$E273</f>
        <v>0</v>
      </c>
      <c r="J273" s="5">
        <f t="shared" si="64"/>
        <v>-30098.720000000001</v>
      </c>
    </row>
    <row r="274" spans="2:10" ht="15.75" thickBot="1" x14ac:dyDescent="0.3">
      <c r="B274" s="134"/>
      <c r="C274" s="3"/>
      <c r="D274" s="4"/>
      <c r="E274" s="5"/>
      <c r="F274" s="105"/>
      <c r="G274" s="3"/>
      <c r="H274" s="4"/>
      <c r="I274" s="4"/>
      <c r="J274" s="5"/>
    </row>
    <row r="275" spans="2:10" s="36" customFormat="1" thickBot="1" x14ac:dyDescent="0.25">
      <c r="B275" s="31" t="s">
        <v>131</v>
      </c>
      <c r="C275" s="78">
        <f>SUM(C271:C273)</f>
        <v>-96613.84</v>
      </c>
      <c r="D275" s="79">
        <f t="shared" ref="D275:J275" si="66">SUM(D271:D273)</f>
        <v>0</v>
      </c>
      <c r="E275" s="80">
        <f t="shared" si="66"/>
        <v>-96613.84</v>
      </c>
      <c r="F275" s="79">
        <f t="shared" si="66"/>
        <v>5</v>
      </c>
      <c r="G275" s="78">
        <f t="shared" si="66"/>
        <v>0</v>
      </c>
      <c r="H275" s="79">
        <f>SUM(H271:H273)</f>
        <v>-90077.57068913056</v>
      </c>
      <c r="I275" s="79">
        <f t="shared" si="66"/>
        <v>-6536.2693108694439</v>
      </c>
      <c r="J275" s="80">
        <f t="shared" si="66"/>
        <v>-96613.84</v>
      </c>
    </row>
    <row r="276" spans="2:10" x14ac:dyDescent="0.25">
      <c r="C276" s="40"/>
      <c r="D276" s="40"/>
      <c r="E276" s="40"/>
      <c r="G276" s="40"/>
      <c r="H276" s="40"/>
      <c r="I276" s="40"/>
      <c r="J276" s="40"/>
    </row>
    <row r="277" spans="2:10" x14ac:dyDescent="0.25">
      <c r="C277" s="40"/>
      <c r="D277" s="40"/>
      <c r="E277" s="40"/>
      <c r="G277" s="40"/>
      <c r="H277" s="40"/>
      <c r="I277" s="40"/>
      <c r="J277" s="40"/>
    </row>
    <row r="278" spans="2:10" ht="15.75" thickBot="1" x14ac:dyDescent="0.3">
      <c r="C278" s="40"/>
      <c r="D278" s="40"/>
      <c r="E278" s="40"/>
      <c r="G278" s="40"/>
      <c r="H278" s="40"/>
      <c r="I278" s="40"/>
      <c r="J278" s="40"/>
    </row>
    <row r="279" spans="2:10" x14ac:dyDescent="0.25">
      <c r="B279" s="165"/>
      <c r="C279" s="159" t="s">
        <v>1</v>
      </c>
      <c r="D279" s="160"/>
      <c r="E279" s="161"/>
      <c r="F279" s="169" t="s">
        <v>25</v>
      </c>
      <c r="G279" s="169"/>
      <c r="H279" s="169"/>
      <c r="I279" s="169"/>
      <c r="J279" s="170"/>
    </row>
    <row r="280" spans="2:10" ht="29.25" x14ac:dyDescent="0.25">
      <c r="B280" s="165"/>
      <c r="C280" s="162"/>
      <c r="D280" s="163"/>
      <c r="E280" s="164"/>
      <c r="F280" s="112" t="s">
        <v>16</v>
      </c>
      <c r="G280" s="45" t="s">
        <v>15</v>
      </c>
      <c r="H280" s="45" t="s">
        <v>13</v>
      </c>
      <c r="I280" s="45" t="s">
        <v>14</v>
      </c>
      <c r="J280" s="148" t="s">
        <v>0</v>
      </c>
    </row>
    <row r="281" spans="2:10" s="2" customFormat="1" x14ac:dyDescent="0.25">
      <c r="B281" s="10"/>
      <c r="C281" s="47"/>
      <c r="D281" s="87"/>
      <c r="E281" s="48"/>
      <c r="F281" s="113"/>
      <c r="G281" s="49">
        <v>1</v>
      </c>
      <c r="H281" s="49">
        <v>2</v>
      </c>
      <c r="I281" s="49">
        <v>3</v>
      </c>
      <c r="J281" s="149">
        <v>6</v>
      </c>
    </row>
    <row r="282" spans="2:10" x14ac:dyDescent="0.25">
      <c r="B282" s="23"/>
      <c r="C282" s="50" t="s">
        <v>13</v>
      </c>
      <c r="D282" s="51"/>
      <c r="E282" s="52"/>
      <c r="F282" s="114">
        <v>1</v>
      </c>
      <c r="G282" s="26" t="s">
        <v>95</v>
      </c>
      <c r="H282" s="28">
        <v>1429.3833035351799</v>
      </c>
      <c r="I282" s="28">
        <v>789.29152524501342</v>
      </c>
      <c r="J282" s="29">
        <f>SUM(H282:I282)</f>
        <v>2218.6748287801934</v>
      </c>
    </row>
    <row r="283" spans="2:10" x14ac:dyDescent="0.25">
      <c r="B283" s="23"/>
      <c r="C283" s="50" t="s">
        <v>70</v>
      </c>
      <c r="D283" s="51"/>
      <c r="E283" s="52"/>
      <c r="F283" s="114">
        <v>2</v>
      </c>
      <c r="G283" s="26" t="s">
        <v>96</v>
      </c>
      <c r="H283" s="28"/>
      <c r="I283" s="28"/>
      <c r="J283" s="29">
        <f>SUM(H283:I283)</f>
        <v>0</v>
      </c>
    </row>
    <row r="284" spans="2:10" x14ac:dyDescent="0.25">
      <c r="B284" s="23"/>
      <c r="C284" s="50" t="s">
        <v>73</v>
      </c>
      <c r="D284" s="51"/>
      <c r="E284" s="52"/>
      <c r="F284" s="114">
        <v>3</v>
      </c>
      <c r="G284" s="26" t="s">
        <v>72</v>
      </c>
      <c r="H284" s="75">
        <v>30990.5</v>
      </c>
      <c r="I284" s="75">
        <v>4503.5</v>
      </c>
      <c r="J284" s="29">
        <f t="shared" ref="J284:J301" si="67">SUM(H284:I284)</f>
        <v>35494</v>
      </c>
    </row>
    <row r="285" spans="2:10" x14ac:dyDescent="0.25">
      <c r="B285" s="23"/>
      <c r="C285" s="50" t="s">
        <v>97</v>
      </c>
      <c r="D285" s="51"/>
      <c r="E285" s="52"/>
      <c r="F285" s="114">
        <v>4</v>
      </c>
      <c r="G285" s="26" t="s">
        <v>99</v>
      </c>
      <c r="H285" s="28">
        <f>H69</f>
        <v>85528127.739235416</v>
      </c>
      <c r="I285" s="28">
        <f>I69</f>
        <v>13629498.112808138</v>
      </c>
      <c r="J285" s="29">
        <f t="shared" si="67"/>
        <v>99157625.852043554</v>
      </c>
    </row>
    <row r="286" spans="2:10" x14ac:dyDescent="0.25">
      <c r="B286" s="23"/>
      <c r="C286" s="50" t="s">
        <v>98</v>
      </c>
      <c r="D286" s="51"/>
      <c r="E286" s="52"/>
      <c r="F286" s="114">
        <v>5</v>
      </c>
      <c r="G286" s="26" t="s">
        <v>100</v>
      </c>
      <c r="H286" s="68">
        <f ca="1">H24</f>
        <v>31476459.732597705</v>
      </c>
      <c r="I286" s="68">
        <f ca="1">I24</f>
        <v>4728332.5486534322</v>
      </c>
      <c r="J286" s="29">
        <f t="shared" ca="1" si="67"/>
        <v>36204792.28125114</v>
      </c>
    </row>
    <row r="287" spans="2:10" x14ac:dyDescent="0.25">
      <c r="B287" s="23"/>
      <c r="C287" s="50" t="s">
        <v>22</v>
      </c>
      <c r="D287" s="51"/>
      <c r="E287" s="52"/>
      <c r="F287" s="114">
        <v>6</v>
      </c>
      <c r="G287" s="26" t="s">
        <v>17</v>
      </c>
      <c r="H287" s="28">
        <f>H198</f>
        <v>18515627.74321039</v>
      </c>
      <c r="I287" s="28">
        <f>I198</f>
        <v>2700901.5275896322</v>
      </c>
      <c r="J287" s="29">
        <f t="shared" si="67"/>
        <v>21216529.270800024</v>
      </c>
    </row>
    <row r="288" spans="2:10" x14ac:dyDescent="0.25">
      <c r="B288" s="23"/>
      <c r="C288" s="50" t="s">
        <v>23</v>
      </c>
      <c r="D288" s="51"/>
      <c r="E288" s="52"/>
      <c r="F288" s="114">
        <v>7</v>
      </c>
      <c r="G288" s="26" t="s">
        <v>18</v>
      </c>
      <c r="H288" s="28">
        <f>H39</f>
        <v>94294152.091814548</v>
      </c>
      <c r="I288" s="28">
        <f>I39</f>
        <v>14615016.148185465</v>
      </c>
      <c r="J288" s="29">
        <f t="shared" ref="J288" si="68">SUM(H288:I288)</f>
        <v>108909168.24000001</v>
      </c>
    </row>
    <row r="289" spans="2:10" x14ac:dyDescent="0.25">
      <c r="B289" s="23"/>
      <c r="C289" s="50"/>
      <c r="D289" s="51"/>
      <c r="E289" s="52"/>
      <c r="F289" s="114">
        <v>8</v>
      </c>
      <c r="G289" s="26"/>
      <c r="H289" s="28"/>
      <c r="I289" s="28"/>
      <c r="J289" s="29">
        <f t="shared" si="67"/>
        <v>0</v>
      </c>
    </row>
    <row r="290" spans="2:10" x14ac:dyDescent="0.25">
      <c r="B290" s="23"/>
      <c r="C290" s="50"/>
      <c r="D290" s="51"/>
      <c r="E290" s="52"/>
      <c r="F290" s="114">
        <v>9</v>
      </c>
      <c r="G290" s="26"/>
      <c r="H290" s="28"/>
      <c r="I290" s="28"/>
      <c r="J290" s="29">
        <f t="shared" si="67"/>
        <v>0</v>
      </c>
    </row>
    <row r="291" spans="2:10" x14ac:dyDescent="0.25">
      <c r="B291" s="23"/>
      <c r="C291" s="50"/>
      <c r="D291" s="51"/>
      <c r="E291" s="52"/>
      <c r="F291" s="114">
        <v>11</v>
      </c>
      <c r="G291" s="26"/>
      <c r="H291" s="28"/>
      <c r="I291" s="28"/>
      <c r="J291" s="29">
        <f t="shared" si="67"/>
        <v>0</v>
      </c>
    </row>
    <row r="292" spans="2:10" x14ac:dyDescent="0.25">
      <c r="B292" s="23"/>
      <c r="C292" s="50"/>
      <c r="D292" s="51"/>
      <c r="E292" s="52"/>
      <c r="F292" s="114">
        <v>12</v>
      </c>
      <c r="G292" s="26"/>
      <c r="H292" s="28"/>
      <c r="I292" s="28"/>
      <c r="J292" s="29">
        <f t="shared" si="67"/>
        <v>0</v>
      </c>
    </row>
    <row r="293" spans="2:10" x14ac:dyDescent="0.25">
      <c r="B293" s="23"/>
      <c r="C293" s="50"/>
      <c r="D293" s="51"/>
      <c r="E293" s="52"/>
      <c r="F293" s="114">
        <v>13</v>
      </c>
      <c r="G293" s="26"/>
      <c r="H293" s="28"/>
      <c r="I293" s="28"/>
      <c r="J293" s="29">
        <f t="shared" si="67"/>
        <v>0</v>
      </c>
    </row>
    <row r="294" spans="2:10" x14ac:dyDescent="0.25">
      <c r="B294" s="23"/>
      <c r="C294" s="50"/>
      <c r="D294" s="51"/>
      <c r="E294" s="52"/>
      <c r="F294" s="114">
        <v>14</v>
      </c>
      <c r="G294" s="26"/>
      <c r="H294" s="28"/>
      <c r="I294" s="28"/>
      <c r="J294" s="29">
        <f t="shared" si="67"/>
        <v>0</v>
      </c>
    </row>
    <row r="295" spans="2:10" x14ac:dyDescent="0.25">
      <c r="B295" s="23"/>
      <c r="C295" s="50"/>
      <c r="D295" s="51"/>
      <c r="E295" s="52"/>
      <c r="F295" s="114">
        <v>15</v>
      </c>
      <c r="G295" s="26"/>
      <c r="H295" s="28"/>
      <c r="I295" s="28"/>
      <c r="J295" s="29">
        <f t="shared" si="67"/>
        <v>0</v>
      </c>
    </row>
    <row r="296" spans="2:10" x14ac:dyDescent="0.25">
      <c r="B296" s="23"/>
      <c r="C296" s="50"/>
      <c r="D296" s="51"/>
      <c r="E296" s="52"/>
      <c r="F296" s="114">
        <v>16</v>
      </c>
      <c r="G296" s="26"/>
      <c r="H296" s="28"/>
      <c r="I296" s="28"/>
      <c r="J296" s="29">
        <f t="shared" si="67"/>
        <v>0</v>
      </c>
    </row>
    <row r="297" spans="2:10" x14ac:dyDescent="0.25">
      <c r="B297" s="23"/>
      <c r="C297" s="50"/>
      <c r="D297" s="51"/>
      <c r="E297" s="52"/>
      <c r="F297" s="114">
        <v>17</v>
      </c>
      <c r="G297" s="26"/>
      <c r="H297" s="28"/>
      <c r="I297" s="28"/>
      <c r="J297" s="29">
        <f t="shared" si="67"/>
        <v>0</v>
      </c>
    </row>
    <row r="298" spans="2:10" x14ac:dyDescent="0.25">
      <c r="B298" s="23"/>
      <c r="C298" s="50"/>
      <c r="D298" s="51"/>
      <c r="E298" s="52"/>
      <c r="F298" s="114">
        <v>18</v>
      </c>
      <c r="G298" s="26"/>
      <c r="H298" s="28"/>
      <c r="I298" s="28"/>
      <c r="J298" s="29">
        <f t="shared" si="67"/>
        <v>0</v>
      </c>
    </row>
    <row r="299" spans="2:10" x14ac:dyDescent="0.25">
      <c r="B299" s="23"/>
      <c r="C299" s="50"/>
      <c r="D299" s="51"/>
      <c r="E299" s="52"/>
      <c r="F299" s="114">
        <v>19</v>
      </c>
      <c r="G299" s="26"/>
      <c r="H299" s="28"/>
      <c r="I299" s="28"/>
      <c r="J299" s="29">
        <f t="shared" si="67"/>
        <v>0</v>
      </c>
    </row>
    <row r="300" spans="2:10" x14ac:dyDescent="0.25">
      <c r="B300" s="23"/>
      <c r="C300" s="50"/>
      <c r="D300" s="51"/>
      <c r="E300" s="52"/>
      <c r="F300" s="114">
        <v>20</v>
      </c>
      <c r="G300" s="26"/>
      <c r="H300" s="28"/>
      <c r="I300" s="28"/>
      <c r="J300" s="29">
        <f t="shared" si="67"/>
        <v>0</v>
      </c>
    </row>
    <row r="301" spans="2:10" x14ac:dyDescent="0.25">
      <c r="B301" s="23"/>
      <c r="C301" s="50"/>
      <c r="D301" s="51"/>
      <c r="E301" s="52"/>
      <c r="F301" s="114">
        <v>21</v>
      </c>
      <c r="G301" s="26"/>
      <c r="H301" s="28"/>
      <c r="I301" s="28"/>
      <c r="J301" s="29">
        <f t="shared" si="67"/>
        <v>0</v>
      </c>
    </row>
    <row r="302" spans="2:10" s="2" customFormat="1" x14ac:dyDescent="0.25">
      <c r="B302" s="23"/>
      <c r="C302" s="65"/>
      <c r="D302" s="23"/>
      <c r="E302" s="66"/>
      <c r="F302" s="115"/>
      <c r="G302" s="10"/>
      <c r="H302" s="4"/>
      <c r="I302" s="4"/>
      <c r="J302" s="5"/>
    </row>
    <row r="303" spans="2:10" s="2" customFormat="1" x14ac:dyDescent="0.25">
      <c r="B303" s="23"/>
      <c r="C303" s="65"/>
      <c r="D303" s="23"/>
      <c r="E303" s="66"/>
      <c r="F303" s="116"/>
      <c r="G303" s="67"/>
      <c r="H303" s="4"/>
      <c r="I303" s="4"/>
      <c r="J303" s="5"/>
    </row>
    <row r="304" spans="2:10" ht="15.75" thickBot="1" x14ac:dyDescent="0.3">
      <c r="B304" s="23"/>
      <c r="C304" s="53"/>
      <c r="D304" s="54"/>
      <c r="E304" s="55"/>
      <c r="F304" s="117"/>
      <c r="G304" s="30"/>
      <c r="H304" s="41"/>
      <c r="I304" s="41"/>
      <c r="J304" s="77"/>
    </row>
    <row r="305" spans="2:10" x14ac:dyDescent="0.25">
      <c r="B305" s="165"/>
      <c r="C305" s="172" t="s">
        <v>1</v>
      </c>
      <c r="D305" s="173"/>
      <c r="E305" s="174"/>
      <c r="F305" s="171" t="s">
        <v>9</v>
      </c>
      <c r="G305" s="169"/>
      <c r="H305" s="169"/>
      <c r="I305" s="169"/>
      <c r="J305" s="170"/>
    </row>
    <row r="306" spans="2:10" ht="29.25" x14ac:dyDescent="0.25">
      <c r="B306" s="165"/>
      <c r="C306" s="162"/>
      <c r="D306" s="163"/>
      <c r="E306" s="164"/>
      <c r="F306" s="118" t="s">
        <v>16</v>
      </c>
      <c r="G306" s="46" t="s">
        <v>15</v>
      </c>
      <c r="H306" s="45" t="s">
        <v>13</v>
      </c>
      <c r="I306" s="45" t="s">
        <v>14</v>
      </c>
      <c r="J306" s="150" t="s">
        <v>0</v>
      </c>
    </row>
    <row r="307" spans="2:10" x14ac:dyDescent="0.25">
      <c r="B307" s="10"/>
      <c r="C307" s="6"/>
      <c r="D307" s="56"/>
      <c r="E307" s="56"/>
      <c r="F307" s="119"/>
      <c r="G307" s="56">
        <v>1</v>
      </c>
      <c r="H307" s="56">
        <v>2</v>
      </c>
      <c r="I307" s="56">
        <v>3</v>
      </c>
      <c r="J307" s="151">
        <v>6</v>
      </c>
    </row>
    <row r="308" spans="2:10" x14ac:dyDescent="0.25">
      <c r="B308" s="23"/>
      <c r="C308" s="50" t="str">
        <f t="shared" ref="C308:C327" si="69">C282</f>
        <v>WATER</v>
      </c>
      <c r="D308" s="51"/>
      <c r="E308" s="51"/>
      <c r="F308" s="120">
        <v>1</v>
      </c>
      <c r="G308" s="26" t="str">
        <f t="shared" ref="G308:G327" si="70">G282</f>
        <v>WTR</v>
      </c>
      <c r="H308" s="57">
        <v>1</v>
      </c>
      <c r="I308" s="57">
        <v>0</v>
      </c>
      <c r="J308" s="152">
        <f>SUM(H308:I308)</f>
        <v>1</v>
      </c>
    </row>
    <row r="309" spans="2:10" x14ac:dyDescent="0.25">
      <c r="B309" s="23"/>
      <c r="C309" s="50" t="str">
        <f t="shared" si="69"/>
        <v>WASTEWATER</v>
      </c>
      <c r="D309" s="51"/>
      <c r="E309" s="51"/>
      <c r="F309" s="120">
        <v>2</v>
      </c>
      <c r="G309" s="26" t="str">
        <f t="shared" si="70"/>
        <v>WWR</v>
      </c>
      <c r="H309" s="57">
        <v>0</v>
      </c>
      <c r="I309" s="57">
        <v>1</v>
      </c>
      <c r="J309" s="152">
        <f>SUM(H309:I309)</f>
        <v>1</v>
      </c>
    </row>
    <row r="310" spans="2:10" x14ac:dyDescent="0.25">
      <c r="B310" s="23"/>
      <c r="C310" s="50" t="str">
        <f t="shared" si="69"/>
        <v>METER EQUIVALENTS</v>
      </c>
      <c r="D310" s="51"/>
      <c r="E310" s="51"/>
      <c r="F310" s="120">
        <v>3</v>
      </c>
      <c r="G310" s="26" t="str">
        <f t="shared" si="70"/>
        <v>WTR-WWR</v>
      </c>
      <c r="H310" s="57">
        <f t="shared" ref="H310:I327" si="71">IF($J284&lt;&gt;0,+H284/$J284,0)</f>
        <v>0.87311940046204994</v>
      </c>
      <c r="I310" s="57">
        <f t="shared" si="71"/>
        <v>0.12688059953795008</v>
      </c>
      <c r="J310" s="152">
        <f t="shared" ref="J310:J327" si="72">SUM(H310:I310)</f>
        <v>1</v>
      </c>
    </row>
    <row r="311" spans="2:10" x14ac:dyDescent="0.25">
      <c r="B311" s="23"/>
      <c r="C311" s="50" t="str">
        <f t="shared" si="69"/>
        <v>RATE BASE</v>
      </c>
      <c r="D311" s="51"/>
      <c r="E311" s="51"/>
      <c r="F311" s="120">
        <v>4</v>
      </c>
      <c r="G311" s="26" t="str">
        <f t="shared" si="70"/>
        <v>RB</v>
      </c>
      <c r="H311" s="57">
        <f t="shared" si="71"/>
        <v>0.86254715161146378</v>
      </c>
      <c r="I311" s="57">
        <f t="shared" si="71"/>
        <v>0.13745284838853619</v>
      </c>
      <c r="J311" s="152">
        <f t="shared" si="72"/>
        <v>1</v>
      </c>
    </row>
    <row r="312" spans="2:10" x14ac:dyDescent="0.25">
      <c r="B312" s="23"/>
      <c r="C312" s="50" t="str">
        <f t="shared" si="69"/>
        <v>TOTAL REVNUE</v>
      </c>
      <c r="D312" s="51"/>
      <c r="E312" s="51"/>
      <c r="F312" s="120">
        <v>5</v>
      </c>
      <c r="G312" s="26" t="str">
        <f t="shared" si="70"/>
        <v>REV</v>
      </c>
      <c r="H312" s="57">
        <f ca="1">IF($J286&lt;&gt;0,+H286/$J286,0)</f>
        <v>0.86940036799763576</v>
      </c>
      <c r="I312" s="57">
        <f t="shared" ca="1" si="71"/>
        <v>0.13059963200236413</v>
      </c>
      <c r="J312" s="152">
        <f t="shared" ca="1" si="72"/>
        <v>0.99999999999999989</v>
      </c>
    </row>
    <row r="313" spans="2:10" x14ac:dyDescent="0.25">
      <c r="B313" s="23"/>
      <c r="C313" s="50" t="str">
        <f t="shared" si="69"/>
        <v>OPERATION &amp; MAINTENANCE</v>
      </c>
      <c r="D313" s="51"/>
      <c r="E313" s="51"/>
      <c r="F313" s="120">
        <v>6</v>
      </c>
      <c r="G313" s="26" t="str">
        <f t="shared" si="70"/>
        <v>O&amp;M</v>
      </c>
      <c r="H313" s="57">
        <f t="shared" si="71"/>
        <v>0.87269823951333825</v>
      </c>
      <c r="I313" s="57">
        <f t="shared" si="71"/>
        <v>0.12730176048666172</v>
      </c>
      <c r="J313" s="152">
        <f t="shared" si="72"/>
        <v>1</v>
      </c>
    </row>
    <row r="314" spans="2:10" x14ac:dyDescent="0.25">
      <c r="B314" s="23"/>
      <c r="C314" s="50" t="str">
        <f t="shared" si="69"/>
        <v>NET PLANT</v>
      </c>
      <c r="D314" s="51"/>
      <c r="E314" s="51"/>
      <c r="F314" s="120">
        <v>7</v>
      </c>
      <c r="G314" s="26" t="str">
        <f t="shared" si="70"/>
        <v>NPLANT</v>
      </c>
      <c r="H314" s="57">
        <f t="shared" si="71"/>
        <v>0.86580545619466331</v>
      </c>
      <c r="I314" s="57">
        <f t="shared" si="71"/>
        <v>0.13419454380533669</v>
      </c>
      <c r="J314" s="152">
        <f t="shared" si="72"/>
        <v>1</v>
      </c>
    </row>
    <row r="315" spans="2:10" x14ac:dyDescent="0.25">
      <c r="B315" s="23"/>
      <c r="C315" s="50">
        <f t="shared" si="69"/>
        <v>0</v>
      </c>
      <c r="D315" s="51"/>
      <c r="E315" s="51"/>
      <c r="F315" s="120">
        <v>8</v>
      </c>
      <c r="G315" s="26">
        <f t="shared" si="70"/>
        <v>0</v>
      </c>
      <c r="H315" s="57">
        <f t="shared" si="71"/>
        <v>0</v>
      </c>
      <c r="I315" s="57">
        <f t="shared" si="71"/>
        <v>0</v>
      </c>
      <c r="J315" s="152">
        <f t="shared" si="72"/>
        <v>0</v>
      </c>
    </row>
    <row r="316" spans="2:10" x14ac:dyDescent="0.25">
      <c r="B316" s="23"/>
      <c r="C316" s="50">
        <f t="shared" si="69"/>
        <v>0</v>
      </c>
      <c r="D316" s="51"/>
      <c r="E316" s="51"/>
      <c r="F316" s="120">
        <v>9</v>
      </c>
      <c r="G316" s="26">
        <f t="shared" si="70"/>
        <v>0</v>
      </c>
      <c r="H316" s="57">
        <f t="shared" si="71"/>
        <v>0</v>
      </c>
      <c r="I316" s="57">
        <f t="shared" si="71"/>
        <v>0</v>
      </c>
      <c r="J316" s="152">
        <f t="shared" si="72"/>
        <v>0</v>
      </c>
    </row>
    <row r="317" spans="2:10" x14ac:dyDescent="0.25">
      <c r="B317" s="23"/>
      <c r="C317" s="50">
        <f t="shared" si="69"/>
        <v>0</v>
      </c>
      <c r="D317" s="51"/>
      <c r="E317" s="51"/>
      <c r="F317" s="120">
        <v>11</v>
      </c>
      <c r="G317" s="26">
        <f t="shared" si="70"/>
        <v>0</v>
      </c>
      <c r="H317" s="57">
        <f t="shared" si="71"/>
        <v>0</v>
      </c>
      <c r="I317" s="57">
        <f t="shared" si="71"/>
        <v>0</v>
      </c>
      <c r="J317" s="152">
        <f t="shared" si="72"/>
        <v>0</v>
      </c>
    </row>
    <row r="318" spans="2:10" x14ac:dyDescent="0.25">
      <c r="B318" s="23"/>
      <c r="C318" s="50">
        <f t="shared" si="69"/>
        <v>0</v>
      </c>
      <c r="D318" s="51"/>
      <c r="E318" s="51"/>
      <c r="F318" s="120">
        <v>12</v>
      </c>
      <c r="G318" s="26">
        <f t="shared" si="70"/>
        <v>0</v>
      </c>
      <c r="H318" s="57">
        <f t="shared" si="71"/>
        <v>0</v>
      </c>
      <c r="I318" s="57">
        <f t="shared" si="71"/>
        <v>0</v>
      </c>
      <c r="J318" s="152">
        <f t="shared" si="72"/>
        <v>0</v>
      </c>
    </row>
    <row r="319" spans="2:10" x14ac:dyDescent="0.25">
      <c r="B319" s="23"/>
      <c r="C319" s="50">
        <f t="shared" si="69"/>
        <v>0</v>
      </c>
      <c r="D319" s="51"/>
      <c r="E319" s="51"/>
      <c r="F319" s="120">
        <v>13</v>
      </c>
      <c r="G319" s="26">
        <f t="shared" si="70"/>
        <v>0</v>
      </c>
      <c r="H319" s="57">
        <f t="shared" si="71"/>
        <v>0</v>
      </c>
      <c r="I319" s="57">
        <f t="shared" si="71"/>
        <v>0</v>
      </c>
      <c r="J319" s="152">
        <f t="shared" si="72"/>
        <v>0</v>
      </c>
    </row>
    <row r="320" spans="2:10" x14ac:dyDescent="0.25">
      <c r="B320" s="23"/>
      <c r="C320" s="50">
        <f t="shared" si="69"/>
        <v>0</v>
      </c>
      <c r="D320" s="51"/>
      <c r="E320" s="51"/>
      <c r="F320" s="120">
        <v>14</v>
      </c>
      <c r="G320" s="26">
        <f t="shared" si="70"/>
        <v>0</v>
      </c>
      <c r="H320" s="57">
        <f t="shared" si="71"/>
        <v>0</v>
      </c>
      <c r="I320" s="57">
        <f t="shared" si="71"/>
        <v>0</v>
      </c>
      <c r="J320" s="152">
        <f t="shared" si="72"/>
        <v>0</v>
      </c>
    </row>
    <row r="321" spans="2:10" x14ac:dyDescent="0.25">
      <c r="B321" s="23"/>
      <c r="C321" s="50">
        <f t="shared" si="69"/>
        <v>0</v>
      </c>
      <c r="D321" s="51"/>
      <c r="E321" s="51"/>
      <c r="F321" s="120">
        <v>15</v>
      </c>
      <c r="G321" s="26">
        <f t="shared" si="70"/>
        <v>0</v>
      </c>
      <c r="H321" s="57">
        <f t="shared" si="71"/>
        <v>0</v>
      </c>
      <c r="I321" s="57">
        <f t="shared" si="71"/>
        <v>0</v>
      </c>
      <c r="J321" s="152">
        <f t="shared" si="72"/>
        <v>0</v>
      </c>
    </row>
    <row r="322" spans="2:10" x14ac:dyDescent="0.25">
      <c r="B322" s="23"/>
      <c r="C322" s="50">
        <f t="shared" si="69"/>
        <v>0</v>
      </c>
      <c r="D322" s="51"/>
      <c r="E322" s="51"/>
      <c r="F322" s="120">
        <v>16</v>
      </c>
      <c r="G322" s="26">
        <f t="shared" si="70"/>
        <v>0</v>
      </c>
      <c r="H322" s="57">
        <f t="shared" si="71"/>
        <v>0</v>
      </c>
      <c r="I322" s="57">
        <f t="shared" si="71"/>
        <v>0</v>
      </c>
      <c r="J322" s="152">
        <f t="shared" si="72"/>
        <v>0</v>
      </c>
    </row>
    <row r="323" spans="2:10" x14ac:dyDescent="0.25">
      <c r="B323" s="23"/>
      <c r="C323" s="50">
        <f t="shared" si="69"/>
        <v>0</v>
      </c>
      <c r="D323" s="51"/>
      <c r="E323" s="51"/>
      <c r="F323" s="120">
        <v>17</v>
      </c>
      <c r="G323" s="26">
        <f t="shared" si="70"/>
        <v>0</v>
      </c>
      <c r="H323" s="57">
        <f t="shared" si="71"/>
        <v>0</v>
      </c>
      <c r="I323" s="57">
        <f t="shared" si="71"/>
        <v>0</v>
      </c>
      <c r="J323" s="152">
        <f t="shared" si="72"/>
        <v>0</v>
      </c>
    </row>
    <row r="324" spans="2:10" x14ac:dyDescent="0.25">
      <c r="B324" s="23"/>
      <c r="C324" s="50">
        <f t="shared" si="69"/>
        <v>0</v>
      </c>
      <c r="D324" s="51"/>
      <c r="E324" s="51"/>
      <c r="F324" s="120">
        <v>18</v>
      </c>
      <c r="G324" s="26">
        <f t="shared" si="70"/>
        <v>0</v>
      </c>
      <c r="H324" s="57">
        <f t="shared" si="71"/>
        <v>0</v>
      </c>
      <c r="I324" s="57">
        <f t="shared" si="71"/>
        <v>0</v>
      </c>
      <c r="J324" s="152">
        <f t="shared" si="72"/>
        <v>0</v>
      </c>
    </row>
    <row r="325" spans="2:10" x14ac:dyDescent="0.25">
      <c r="B325" s="23"/>
      <c r="C325" s="50">
        <f t="shared" si="69"/>
        <v>0</v>
      </c>
      <c r="D325" s="51"/>
      <c r="E325" s="51"/>
      <c r="F325" s="120">
        <v>19</v>
      </c>
      <c r="G325" s="26">
        <f t="shared" si="70"/>
        <v>0</v>
      </c>
      <c r="H325" s="57">
        <f t="shared" si="71"/>
        <v>0</v>
      </c>
      <c r="I325" s="57">
        <f t="shared" si="71"/>
        <v>0</v>
      </c>
      <c r="J325" s="152">
        <f t="shared" si="72"/>
        <v>0</v>
      </c>
    </row>
    <row r="326" spans="2:10" x14ac:dyDescent="0.25">
      <c r="B326" s="23"/>
      <c r="C326" s="50">
        <f t="shared" si="69"/>
        <v>0</v>
      </c>
      <c r="D326" s="51"/>
      <c r="E326" s="51"/>
      <c r="F326" s="120">
        <v>20</v>
      </c>
      <c r="G326" s="26">
        <f t="shared" si="70"/>
        <v>0</v>
      </c>
      <c r="H326" s="57">
        <f t="shared" si="71"/>
        <v>0</v>
      </c>
      <c r="I326" s="57">
        <f t="shared" si="71"/>
        <v>0</v>
      </c>
      <c r="J326" s="152">
        <f t="shared" si="72"/>
        <v>0</v>
      </c>
    </row>
    <row r="327" spans="2:10" x14ac:dyDescent="0.25">
      <c r="B327" s="23"/>
      <c r="C327" s="50">
        <f t="shared" si="69"/>
        <v>0</v>
      </c>
      <c r="D327" s="51"/>
      <c r="E327" s="51"/>
      <c r="F327" s="120">
        <v>21</v>
      </c>
      <c r="G327" s="26">
        <f t="shared" si="70"/>
        <v>0</v>
      </c>
      <c r="H327" s="57">
        <f t="shared" si="71"/>
        <v>0</v>
      </c>
      <c r="I327" s="57">
        <f t="shared" si="71"/>
        <v>0</v>
      </c>
      <c r="J327" s="152">
        <f t="shared" si="72"/>
        <v>0</v>
      </c>
    </row>
    <row r="328" spans="2:10" x14ac:dyDescent="0.25">
      <c r="B328" s="23"/>
      <c r="C328" s="50"/>
      <c r="D328" s="51"/>
      <c r="E328" s="51"/>
      <c r="F328" s="120"/>
      <c r="G328" s="26"/>
      <c r="H328" s="57"/>
      <c r="I328" s="57"/>
      <c r="J328" s="152"/>
    </row>
    <row r="329" spans="2:10" ht="15.75" thickBot="1" x14ac:dyDescent="0.3">
      <c r="B329" s="10"/>
      <c r="C329" s="58"/>
      <c r="D329" s="59"/>
      <c r="E329" s="59"/>
      <c r="F329" s="121"/>
      <c r="G329" s="30"/>
      <c r="H329" s="60"/>
      <c r="I329" s="60"/>
      <c r="J329" s="153"/>
    </row>
    <row r="330" spans="2:10" x14ac:dyDescent="0.25">
      <c r="B330" s="10"/>
    </row>
    <row r="331" spans="2:10" x14ac:dyDescent="0.25">
      <c r="B331" s="10"/>
    </row>
    <row r="332" spans="2:10" x14ac:dyDescent="0.25">
      <c r="B332" s="26"/>
    </row>
    <row r="333" spans="2:10" x14ac:dyDescent="0.25">
      <c r="B333" s="26"/>
    </row>
    <row r="334" spans="2:10" x14ac:dyDescent="0.25">
      <c r="B334" s="26"/>
    </row>
  </sheetData>
  <mergeCells count="8">
    <mergeCell ref="C279:E280"/>
    <mergeCell ref="B279:B280"/>
    <mergeCell ref="B305:B306"/>
    <mergeCell ref="C6:E6"/>
    <mergeCell ref="G6:J6"/>
    <mergeCell ref="F279:J279"/>
    <mergeCell ref="F305:J305"/>
    <mergeCell ref="C305:E306"/>
  </mergeCells>
  <pageMargins left="0.7" right="0.7" top="0.75" bottom="0.75" header="0.3" footer="0.3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C363-B3E0-4141-A7DA-DCEE508AA8DB}">
  <dimension ref="B1:H27"/>
  <sheetViews>
    <sheetView view="pageBreakPreview" topLeftCell="B4" zoomScale="90" zoomScaleNormal="80" zoomScaleSheetLayoutView="90" workbookViewId="0">
      <selection activeCell="F14" sqref="F14"/>
    </sheetView>
  </sheetViews>
  <sheetFormatPr defaultRowHeight="15" x14ac:dyDescent="0.25"/>
  <cols>
    <col min="2" max="2" width="48.42578125" customWidth="1"/>
    <col min="3" max="3" width="14.5703125" customWidth="1"/>
    <col min="4" max="4" width="16" customWidth="1"/>
    <col min="5" max="5" width="14.7109375" customWidth="1"/>
    <col min="6" max="6" width="14" customWidth="1"/>
    <col min="7" max="7" width="13" customWidth="1"/>
    <col min="8" max="8" width="13.7109375" customWidth="1"/>
  </cols>
  <sheetData>
    <row r="1" spans="2:8" x14ac:dyDescent="0.25">
      <c r="B1" s="7" t="s">
        <v>6</v>
      </c>
      <c r="C1" s="8"/>
      <c r="D1" s="8"/>
      <c r="E1" s="8"/>
      <c r="F1" s="8"/>
      <c r="G1" s="8"/>
      <c r="H1" s="91"/>
    </row>
    <row r="2" spans="2:8" x14ac:dyDescent="0.25">
      <c r="B2" s="9" t="s">
        <v>28</v>
      </c>
      <c r="C2" s="8"/>
      <c r="D2" s="143"/>
      <c r="E2" s="143"/>
      <c r="F2" s="8"/>
      <c r="G2" s="8"/>
      <c r="H2" s="91"/>
    </row>
    <row r="3" spans="2:8" x14ac:dyDescent="0.25">
      <c r="B3" s="9" t="s">
        <v>29</v>
      </c>
      <c r="C3" s="8"/>
      <c r="D3" s="143"/>
      <c r="E3" s="143"/>
      <c r="F3" s="8"/>
      <c r="G3" s="8"/>
      <c r="H3" s="8"/>
    </row>
    <row r="4" spans="2:8" x14ac:dyDescent="0.25">
      <c r="B4" s="9" t="s">
        <v>27</v>
      </c>
      <c r="C4" s="8"/>
      <c r="D4" s="143"/>
      <c r="E4" s="143"/>
      <c r="F4" s="8"/>
      <c r="G4" s="8"/>
      <c r="H4" s="8"/>
    </row>
    <row r="5" spans="2:8" ht="15.75" thickBot="1" x14ac:dyDescent="0.3">
      <c r="B5" s="11" t="s">
        <v>26</v>
      </c>
      <c r="C5" s="8"/>
      <c r="D5" s="8"/>
      <c r="E5" s="8"/>
      <c r="F5" s="8"/>
      <c r="G5" s="8"/>
      <c r="H5" s="8"/>
    </row>
    <row r="6" spans="2:8" ht="16.5" thickBot="1" x14ac:dyDescent="0.3">
      <c r="B6" s="8"/>
      <c r="C6" s="166" t="s">
        <v>3</v>
      </c>
      <c r="D6" s="167"/>
      <c r="E6" s="167"/>
      <c r="F6" s="166" t="s">
        <v>140</v>
      </c>
      <c r="G6" s="167"/>
      <c r="H6" s="168"/>
    </row>
    <row r="7" spans="2:8" ht="63.75" thickBot="1" x14ac:dyDescent="0.3">
      <c r="B7" s="1" t="s">
        <v>1</v>
      </c>
      <c r="C7" s="12" t="s">
        <v>2</v>
      </c>
      <c r="D7" s="13" t="s">
        <v>141</v>
      </c>
      <c r="E7" s="12" t="s">
        <v>7</v>
      </c>
      <c r="F7" s="15" t="s">
        <v>13</v>
      </c>
      <c r="G7" s="16" t="s">
        <v>14</v>
      </c>
      <c r="H7" s="17" t="s">
        <v>0</v>
      </c>
    </row>
    <row r="8" spans="2:8" x14ac:dyDescent="0.25">
      <c r="B8" s="8"/>
      <c r="C8" s="18"/>
      <c r="D8" s="19"/>
      <c r="E8" s="19"/>
      <c r="F8" s="98"/>
      <c r="G8" s="21"/>
      <c r="H8" s="22"/>
    </row>
    <row r="9" spans="2:8" x14ac:dyDescent="0.25">
      <c r="B9" s="8"/>
      <c r="C9" s="27"/>
      <c r="D9" s="28"/>
      <c r="E9" s="28"/>
      <c r="F9" s="27"/>
      <c r="G9" s="28"/>
      <c r="H9" s="29"/>
    </row>
    <row r="10" spans="2:8" x14ac:dyDescent="0.25">
      <c r="B10" s="8" t="s">
        <v>19</v>
      </c>
      <c r="C10" s="27"/>
      <c r="D10" s="28"/>
      <c r="E10" s="28"/>
      <c r="F10" s="27"/>
      <c r="G10" s="28"/>
      <c r="H10" s="29"/>
    </row>
    <row r="11" spans="2:8" x14ac:dyDescent="0.25">
      <c r="B11" s="8"/>
      <c r="C11" s="27"/>
      <c r="D11" s="28"/>
      <c r="E11" s="28"/>
      <c r="F11" s="27"/>
      <c r="G11" s="28"/>
      <c r="H11" s="29"/>
    </row>
    <row r="12" spans="2:8" x14ac:dyDescent="0.25">
      <c r="B12" s="8" t="s">
        <v>41</v>
      </c>
      <c r="C12" s="27">
        <f>'FCOSS ERRATA'!C12</f>
        <v>8748014.1061899457</v>
      </c>
      <c r="D12" s="28">
        <f>'FCOSS ERRATA'!D12</f>
        <v>-1380602.5053831106</v>
      </c>
      <c r="E12" s="28">
        <f>'FCOSS ERRATA'!E12</f>
        <v>7367411.6008068351</v>
      </c>
      <c r="F12" s="27">
        <f>'FCOSS ERRATA'!H12</f>
        <v>6354739.8910251921</v>
      </c>
      <c r="G12" s="28">
        <f>'FCOSS ERRATA'!I12</f>
        <v>1012671.7097816447</v>
      </c>
      <c r="H12" s="29">
        <f>'FCOSS ERRATA'!J12</f>
        <v>7367411.6008068351</v>
      </c>
    </row>
    <row r="13" spans="2:8" x14ac:dyDescent="0.25">
      <c r="B13" s="8" t="s">
        <v>17</v>
      </c>
      <c r="C13" s="27">
        <f>'FCOSS ERRATA'!C13</f>
        <v>24635379.160800025</v>
      </c>
      <c r="D13" s="28">
        <f>'FCOSS ERRATA'!D13</f>
        <v>-3418849.89</v>
      </c>
      <c r="E13" s="28">
        <f>'FCOSS ERRATA'!E13</f>
        <v>21216529.270800024</v>
      </c>
      <c r="F13" s="27">
        <f>'FCOSS ERRATA'!H13</f>
        <v>18515627.74321039</v>
      </c>
      <c r="G13" s="28">
        <f>'FCOSS ERRATA'!I13</f>
        <v>2700901.5275896322</v>
      </c>
      <c r="H13" s="29">
        <f>'FCOSS ERRATA'!J13</f>
        <v>21216529.270800024</v>
      </c>
    </row>
    <row r="14" spans="2:8" x14ac:dyDescent="0.25">
      <c r="B14" s="8" t="s">
        <v>101</v>
      </c>
      <c r="C14" s="27">
        <f>'FCOSS ERRATA'!C14</f>
        <v>4927504.4258466829</v>
      </c>
      <c r="D14" s="28">
        <f>'FCOSS ERRATA'!D14</f>
        <v>376009.20415331761</v>
      </c>
      <c r="E14" s="28">
        <f>'FCOSS ERRATA'!E14</f>
        <v>5303513.63</v>
      </c>
      <c r="F14" s="27">
        <f>'FCOSS ERRATA'!H14</f>
        <v>4597309.0918758102</v>
      </c>
      <c r="G14" s="28">
        <f>'FCOSS ERRATA'!I14</f>
        <v>706204.53812418994</v>
      </c>
      <c r="H14" s="29">
        <f>'FCOSS ERRATA'!J14</f>
        <v>5303513.63</v>
      </c>
    </row>
    <row r="15" spans="2:8" x14ac:dyDescent="0.25">
      <c r="B15" s="8" t="s">
        <v>116</v>
      </c>
      <c r="C15" s="27">
        <f>'FCOSS ERRATA'!C15</f>
        <v>1864673.7199999997</v>
      </c>
      <c r="D15" s="28">
        <f>'FCOSS ERRATA'!D15</f>
        <v>-188732</v>
      </c>
      <c r="E15" s="28">
        <f>'FCOSS ERRATA'!E15</f>
        <v>1675941.7199999997</v>
      </c>
      <c r="F15" s="27">
        <f ca="1">'FCOSS ERRATA'!H15</f>
        <v>1458676.3560177176</v>
      </c>
      <c r="G15" s="28">
        <f ca="1">'FCOSS ERRATA'!I15</f>
        <v>217265.36398228246</v>
      </c>
      <c r="H15" s="29">
        <f ca="1">'FCOSS ERRATA'!J15</f>
        <v>1675941.7199999997</v>
      </c>
    </row>
    <row r="16" spans="2:8" x14ac:dyDescent="0.25">
      <c r="B16" s="8" t="s">
        <v>132</v>
      </c>
      <c r="C16" s="27">
        <f>'FCOSS ERRATA'!C16</f>
        <v>1541680.951341023</v>
      </c>
      <c r="D16" s="28">
        <f>'FCOSS ERRATA'!D16</f>
        <v>-581357.8316967471</v>
      </c>
      <c r="E16" s="28">
        <f>'FCOSS ERRATA'!E16</f>
        <v>960323.11964427587</v>
      </c>
      <c r="F16" s="27">
        <f>'FCOSS ERRATA'!H16</f>
        <v>828361.99529053504</v>
      </c>
      <c r="G16" s="28">
        <f>'FCOSS ERRATA'!I16</f>
        <v>131961.12435374127</v>
      </c>
      <c r="H16" s="29">
        <f>'FCOSS ERRATA'!J16</f>
        <v>960323.11964427633</v>
      </c>
    </row>
    <row r="17" spans="2:8" x14ac:dyDescent="0.25">
      <c r="B17" s="8" t="s">
        <v>133</v>
      </c>
      <c r="C17" s="27">
        <f>'FCOSS ERRATA'!C17</f>
        <v>-222313.22</v>
      </c>
      <c r="D17" s="28">
        <f>'FCOSS ERRATA'!D17</f>
        <v>0</v>
      </c>
      <c r="E17" s="28">
        <f>'FCOSS ERRATA'!E17</f>
        <v>-222313.22</v>
      </c>
      <c r="F17" s="27">
        <f>'FCOSS ERRATA'!H17</f>
        <v>-188177.77413281117</v>
      </c>
      <c r="G17" s="28">
        <f>'FCOSS ERRATA'!I17</f>
        <v>-34135.445867188821</v>
      </c>
      <c r="H17" s="29">
        <f>'FCOSS ERRATA'!J17</f>
        <v>-222313.22</v>
      </c>
    </row>
    <row r="18" spans="2:8" x14ac:dyDescent="0.25">
      <c r="B18" s="8" t="s">
        <v>134</v>
      </c>
      <c r="C18" s="27">
        <f>'FCOSS ERRATA'!C18</f>
        <v>60030.597136069999</v>
      </c>
      <c r="D18" s="28">
        <f>'FCOSS ERRATA'!D18</f>
        <v>-60030.597136069999</v>
      </c>
      <c r="E18" s="28">
        <f>'FCOSS ERRATA'!E18</f>
        <v>0</v>
      </c>
      <c r="F18" s="27">
        <f>'FCOSS ERRATA'!H18</f>
        <v>0</v>
      </c>
      <c r="G18" s="28">
        <f>'FCOSS ERRATA'!I18</f>
        <v>0</v>
      </c>
      <c r="H18" s="29">
        <f>'FCOSS ERRATA'!J18</f>
        <v>0</v>
      </c>
    </row>
    <row r="19" spans="2:8" ht="15.75" thickBot="1" x14ac:dyDescent="0.3">
      <c r="B19" s="8"/>
      <c r="C19" s="27">
        <f>'FCOSS ERRATA'!C19</f>
        <v>0</v>
      </c>
      <c r="D19" s="28">
        <f>'FCOSS ERRATA'!D19</f>
        <v>0</v>
      </c>
      <c r="E19" s="28">
        <f>'FCOSS ERRATA'!E19</f>
        <v>0</v>
      </c>
      <c r="F19" s="27">
        <f>'FCOSS ERRATA'!H19</f>
        <v>0</v>
      </c>
      <c r="G19" s="28">
        <f>'FCOSS ERRATA'!I19</f>
        <v>0</v>
      </c>
      <c r="H19" s="29">
        <f>'FCOSS ERRATA'!J19</f>
        <v>0</v>
      </c>
    </row>
    <row r="20" spans="2:8" ht="15.75" thickBot="1" x14ac:dyDescent="0.3">
      <c r="B20" s="31" t="s">
        <v>142</v>
      </c>
      <c r="C20" s="78">
        <f>'FCOSS ERRATA'!C20</f>
        <v>41554969.741313748</v>
      </c>
      <c r="D20" s="79">
        <f>'FCOSS ERRATA'!D20</f>
        <v>-5253563.6200626092</v>
      </c>
      <c r="E20" s="79">
        <f>'FCOSS ERRATA'!E20</f>
        <v>36301406.121251136</v>
      </c>
      <c r="F20" s="78">
        <f ca="1">'FCOSS ERRATA'!H20</f>
        <v>31566537.303286836</v>
      </c>
      <c r="G20" s="79">
        <f ca="1">'FCOSS ERRATA'!I20</f>
        <v>4734868.8179643014</v>
      </c>
      <c r="H20" s="80">
        <f ca="1">'FCOSS ERRATA'!J20</f>
        <v>36301406.121251136</v>
      </c>
    </row>
    <row r="21" spans="2:8" x14ac:dyDescent="0.25">
      <c r="B21" s="8"/>
      <c r="C21" s="27">
        <f>'FCOSS ERRATA'!C21</f>
        <v>0</v>
      </c>
      <c r="D21" s="28">
        <f>'FCOSS ERRATA'!D21</f>
        <v>0</v>
      </c>
      <c r="E21" s="28">
        <f>'FCOSS ERRATA'!E21</f>
        <v>0</v>
      </c>
      <c r="F21" s="27">
        <f>'FCOSS ERRATA'!H21</f>
        <v>0</v>
      </c>
      <c r="G21" s="28">
        <f>'FCOSS ERRATA'!I21</f>
        <v>0</v>
      </c>
      <c r="H21" s="29">
        <f>'FCOSS ERRATA'!J21</f>
        <v>0</v>
      </c>
    </row>
    <row r="22" spans="2:8" x14ac:dyDescent="0.25">
      <c r="B22" s="8" t="s">
        <v>21</v>
      </c>
      <c r="C22" s="27">
        <f>'FCOSS ERRATA'!C22</f>
        <v>-96613.84</v>
      </c>
      <c r="D22" s="28">
        <f>'FCOSS ERRATA'!D22</f>
        <v>0</v>
      </c>
      <c r="E22" s="28">
        <f>'FCOSS ERRATA'!E22</f>
        <v>-96613.84</v>
      </c>
      <c r="F22" s="27">
        <f>'FCOSS ERRATA'!H22</f>
        <v>-90077.57068913056</v>
      </c>
      <c r="G22" s="28">
        <f>'FCOSS ERRATA'!I22</f>
        <v>-6536.2693108694439</v>
      </c>
      <c r="H22" s="29">
        <f>'FCOSS ERRATA'!J22</f>
        <v>-96613.84</v>
      </c>
    </row>
    <row r="23" spans="2:8" ht="15.75" thickBot="1" x14ac:dyDescent="0.3">
      <c r="B23" s="8"/>
      <c r="C23" s="76">
        <f>'FCOSS ERRATA'!C23</f>
        <v>0</v>
      </c>
      <c r="D23" s="41">
        <f>'FCOSS ERRATA'!D23</f>
        <v>0</v>
      </c>
      <c r="E23" s="41">
        <f>'FCOSS ERRATA'!E23</f>
        <v>0</v>
      </c>
      <c r="F23" s="76">
        <f>'FCOSS ERRATA'!H23</f>
        <v>0</v>
      </c>
      <c r="G23" s="41">
        <f>'FCOSS ERRATA'!I23</f>
        <v>0</v>
      </c>
      <c r="H23" s="77">
        <f>'FCOSS ERRATA'!J23</f>
        <v>0</v>
      </c>
    </row>
    <row r="24" spans="2:8" ht="15.75" thickBot="1" x14ac:dyDescent="0.3">
      <c r="B24" s="31" t="s">
        <v>24</v>
      </c>
      <c r="C24" s="145">
        <f>'FCOSS ERRATA'!C24</f>
        <v>41458355.901313744</v>
      </c>
      <c r="D24" s="146">
        <f>'FCOSS ERRATA'!D24</f>
        <v>-5253563.6200626092</v>
      </c>
      <c r="E24" s="146">
        <f>'FCOSS ERRATA'!E24</f>
        <v>36204792.281251132</v>
      </c>
      <c r="F24" s="145">
        <f ca="1">'FCOSS ERRATA'!H24</f>
        <v>31476459.732597705</v>
      </c>
      <c r="G24" s="146">
        <f ca="1">'FCOSS ERRATA'!I24</f>
        <v>4728332.5486534322</v>
      </c>
      <c r="H24" s="147">
        <f ca="1">'FCOSS ERRATA'!J24</f>
        <v>36204792.281251132</v>
      </c>
    </row>
    <row r="25" spans="2:8" x14ac:dyDescent="0.25">
      <c r="D25" s="144"/>
    </row>
    <row r="26" spans="2:8" x14ac:dyDescent="0.25">
      <c r="D26" s="144"/>
    </row>
    <row r="27" spans="2:8" x14ac:dyDescent="0.25">
      <c r="D27" s="144"/>
    </row>
  </sheetData>
  <mergeCells count="2">
    <mergeCell ref="C6:E6"/>
    <mergeCell ref="F6:H6"/>
  </mergeCells>
  <pageMargins left="0.7" right="0.7" top="0.75" bottom="0.75" header="0.3" footer="0.3"/>
  <pageSetup scale="6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FCOSS ERRATA</vt:lpstr>
      <vt:lpstr>FCOSS ERRATA SUMMARY</vt:lpstr>
      <vt:lpstr>'FCOSS ERRATA'!Print_Area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Narvaez, Adrian</dc:creator>
  <cp:lastModifiedBy>Narvaez, Adrian</cp:lastModifiedBy>
  <cp:lastPrinted>2020-02-17T04:42:25Z</cp:lastPrinted>
  <dcterms:created xsi:type="dcterms:W3CDTF">2017-01-04T16:08:32Z</dcterms:created>
  <dcterms:modified xsi:type="dcterms:W3CDTF">2020-11-29T18:42:17Z</dcterms:modified>
</cp:coreProperties>
</file>